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25" windowHeight="10425" tabRatio="878"/>
  </bookViews>
  <sheets>
    <sheet name="表一实践教学工作量总表" sheetId="10" r:id="rId1"/>
    <sheet name="表二校内独立实验实训" sheetId="6" r:id="rId2"/>
    <sheet name="表三毕业论文设计" sheetId="9" r:id="rId3"/>
    <sheet name="表四毕业论文答辩" sheetId="7" r:id="rId4"/>
    <sheet name="表五校外含顶岗实习、专业综合实训指导" sheetId="8" r:id="rId5"/>
  </sheets>
  <definedNames>
    <definedName name="_xlnm.Print_Titles" localSheetId="1">表二校内独立实验实训!$1:$1</definedName>
    <definedName name="_xlnm.Print_Titles" localSheetId="2">表三毕业论文设计!$1:$1</definedName>
    <definedName name="_xlnm.Print_Titles" localSheetId="3">表四毕业论文答辩!$1:$1</definedName>
    <definedName name="_xlnm.Print_Titles" localSheetId="4">表五校外含顶岗实习、专业综合实训指导!$1:$1</definedName>
    <definedName name="_xlnm.Print_Titles" localSheetId="0">表一实践教学工作量总表!$1:$1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" i="10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H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G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F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M28" i="6" l="1"/>
  <c r="N28" s="1"/>
  <c r="O28" s="1"/>
  <c r="M29"/>
  <c r="N29" s="1"/>
  <c r="O29" s="1"/>
  <c r="M30"/>
  <c r="N30" s="1"/>
  <c r="O30" s="1"/>
  <c r="M31"/>
  <c r="N31" s="1"/>
  <c r="O31" s="1"/>
  <c r="M32"/>
  <c r="N32" s="1"/>
  <c r="O32" s="1"/>
  <c r="M33"/>
  <c r="N33" s="1"/>
  <c r="O33" s="1"/>
  <c r="M22"/>
  <c r="N22" s="1"/>
  <c r="O22" s="1"/>
  <c r="M23"/>
  <c r="N23" s="1"/>
  <c r="O23" s="1"/>
  <c r="M24"/>
  <c r="N24" s="1"/>
  <c r="O24" s="1"/>
  <c r="M25"/>
  <c r="N25" s="1"/>
  <c r="O25" s="1"/>
  <c r="M26"/>
  <c r="N26" s="1"/>
  <c r="O26" s="1"/>
  <c r="M27"/>
  <c r="N27" s="1"/>
  <c r="O27" s="1"/>
  <c r="J5" i="10" l="1"/>
  <c r="J21"/>
  <c r="J9"/>
  <c r="J20"/>
  <c r="J12"/>
  <c r="J8"/>
  <c r="J19"/>
  <c r="J15"/>
  <c r="J11"/>
  <c r="J7"/>
  <c r="J17"/>
  <c r="J13"/>
  <c r="J16"/>
  <c r="J14"/>
  <c r="J10"/>
  <c r="J6"/>
  <c r="J18"/>
  <c r="L9" i="8"/>
  <c r="M9"/>
  <c r="N9" s="1"/>
  <c r="O9"/>
  <c r="P9"/>
  <c r="L10"/>
  <c r="M10"/>
  <c r="N10" s="1"/>
  <c r="O10"/>
  <c r="P10"/>
  <c r="L11"/>
  <c r="M11"/>
  <c r="N11" s="1"/>
  <c r="O11"/>
  <c r="P11"/>
  <c r="L12"/>
  <c r="M12"/>
  <c r="N12" s="1"/>
  <c r="O12"/>
  <c r="P12"/>
  <c r="L13"/>
  <c r="M13"/>
  <c r="N13" s="1"/>
  <c r="O13"/>
  <c r="P13"/>
  <c r="L14"/>
  <c r="M14"/>
  <c r="N14" s="1"/>
  <c r="O14"/>
  <c r="P14"/>
  <c r="L15"/>
  <c r="M15"/>
  <c r="N15" s="1"/>
  <c r="O15"/>
  <c r="P15"/>
  <c r="L16"/>
  <c r="M16"/>
  <c r="N16" s="1"/>
  <c r="O16"/>
  <c r="P16"/>
  <c r="L17"/>
  <c r="M17"/>
  <c r="N17" s="1"/>
  <c r="O17"/>
  <c r="P17"/>
  <c r="L18"/>
  <c r="M18"/>
  <c r="N18" s="1"/>
  <c r="O18"/>
  <c r="P18"/>
  <c r="L19"/>
  <c r="M19"/>
  <c r="N19" s="1"/>
  <c r="O19"/>
  <c r="P19"/>
  <c r="L20"/>
  <c r="M20"/>
  <c r="N20" s="1"/>
  <c r="O20"/>
  <c r="P20"/>
  <c r="L21"/>
  <c r="M21"/>
  <c r="N21" s="1"/>
  <c r="O21"/>
  <c r="P21"/>
  <c r="P8"/>
  <c r="O8"/>
  <c r="M8"/>
  <c r="N8" s="1"/>
  <c r="L8"/>
  <c r="P7"/>
  <c r="O7"/>
  <c r="M7"/>
  <c r="N7" s="1"/>
  <c r="L7"/>
  <c r="H7" i="7"/>
  <c r="H8"/>
  <c r="H9"/>
  <c r="H10"/>
  <c r="H11"/>
  <c r="H12"/>
  <c r="H13"/>
  <c r="H14"/>
  <c r="H15"/>
  <c r="H16"/>
  <c r="H17"/>
  <c r="H18"/>
  <c r="H19"/>
  <c r="H20"/>
  <c r="H21"/>
  <c r="M4" i="6"/>
  <c r="N4" s="1"/>
  <c r="M5"/>
  <c r="N5" s="1"/>
  <c r="O5" s="1"/>
  <c r="M6"/>
  <c r="M7"/>
  <c r="N7" s="1"/>
  <c r="O7" s="1"/>
  <c r="M8"/>
  <c r="N8" s="1"/>
  <c r="O8" s="1"/>
  <c r="M9"/>
  <c r="M10"/>
  <c r="N10" s="1"/>
  <c r="O10" s="1"/>
  <c r="M11"/>
  <c r="M12"/>
  <c r="N12" s="1"/>
  <c r="O12" s="1"/>
  <c r="M13"/>
  <c r="N13" s="1"/>
  <c r="O13" s="1"/>
  <c r="M14"/>
  <c r="N14" s="1"/>
  <c r="O14" s="1"/>
  <c r="M15"/>
  <c r="N15" s="1"/>
  <c r="O15" s="1"/>
  <c r="M16"/>
  <c r="N16" s="1"/>
  <c r="O16" s="1"/>
  <c r="M17"/>
  <c r="N17" s="1"/>
  <c r="O17" s="1"/>
  <c r="M18"/>
  <c r="N18" s="1"/>
  <c r="O18" s="1"/>
  <c r="M19"/>
  <c r="N19" s="1"/>
  <c r="O19" s="1"/>
  <c r="M20"/>
  <c r="N20" s="1"/>
  <c r="O20" s="1"/>
  <c r="M21"/>
  <c r="N21" s="1"/>
  <c r="O21" s="1"/>
  <c r="N6"/>
  <c r="O6" s="1"/>
  <c r="J20" i="9"/>
  <c r="K20"/>
  <c r="J21"/>
  <c r="K21"/>
  <c r="J12"/>
  <c r="K12"/>
  <c r="J13"/>
  <c r="K13"/>
  <c r="J14"/>
  <c r="K14"/>
  <c r="J15"/>
  <c r="K15"/>
  <c r="J16"/>
  <c r="K16"/>
  <c r="J17"/>
  <c r="K17"/>
  <c r="J18"/>
  <c r="K18"/>
  <c r="J19"/>
  <c r="K19"/>
  <c r="J7"/>
  <c r="K7"/>
  <c r="J8"/>
  <c r="K8"/>
  <c r="J9"/>
  <c r="K9"/>
  <c r="J10"/>
  <c r="K10"/>
  <c r="J11"/>
  <c r="K11"/>
  <c r="K6"/>
  <c r="J6"/>
  <c r="K5"/>
  <c r="J5"/>
  <c r="K4"/>
  <c r="J4"/>
  <c r="K3"/>
  <c r="J3"/>
  <c r="K2"/>
  <c r="J2"/>
  <c r="P5" i="8"/>
  <c r="P6"/>
  <c r="P3"/>
  <c r="P4"/>
  <c r="P2"/>
  <c r="M5"/>
  <c r="N5" s="1"/>
  <c r="M6"/>
  <c r="N6" s="1"/>
  <c r="M3"/>
  <c r="N3" s="1"/>
  <c r="M4"/>
  <c r="N4" s="1"/>
  <c r="M2"/>
  <c r="N2" s="1"/>
  <c r="L5"/>
  <c r="L6"/>
  <c r="L3"/>
  <c r="L4"/>
  <c r="L2"/>
  <c r="O5"/>
  <c r="O6"/>
  <c r="O3"/>
  <c r="O4"/>
  <c r="O2"/>
  <c r="H3" i="7"/>
  <c r="H5"/>
  <c r="H2"/>
  <c r="M3" i="6"/>
  <c r="N3" s="1"/>
  <c r="O3" s="1"/>
  <c r="M2"/>
  <c r="N2" s="1"/>
  <c r="O2" s="1"/>
  <c r="Q21" i="8" l="1"/>
  <c r="L3" i="9"/>
  <c r="L5"/>
  <c r="N9" i="6"/>
  <c r="O9" s="1"/>
  <c r="L4" i="9"/>
  <c r="L6"/>
  <c r="Q13" i="8"/>
  <c r="Q9"/>
  <c r="Q7"/>
  <c r="Q8"/>
  <c r="Q20"/>
  <c r="Q19"/>
  <c r="Q18"/>
  <c r="Q17"/>
  <c r="L2" i="9"/>
  <c r="Q16" i="8"/>
  <c r="Q15"/>
  <c r="Q14"/>
  <c r="Q12"/>
  <c r="Q11"/>
  <c r="Q10"/>
  <c r="N11" i="6"/>
  <c r="O11" s="1"/>
  <c r="L10" i="9"/>
  <c r="L8"/>
  <c r="L19"/>
  <c r="L17"/>
  <c r="L15"/>
  <c r="L21"/>
  <c r="L11"/>
  <c r="L9"/>
  <c r="L7"/>
  <c r="L18"/>
  <c r="L16"/>
  <c r="L14"/>
  <c r="L12"/>
  <c r="L20"/>
  <c r="L13"/>
  <c r="O4" i="6"/>
  <c r="Q4" i="8"/>
  <c r="Q6"/>
  <c r="Q3"/>
  <c r="Q2"/>
  <c r="Q5"/>
  <c r="H4" i="7"/>
  <c r="H6"/>
  <c r="J2" i="10" l="1"/>
  <c r="J3"/>
  <c r="J4"/>
</calcChain>
</file>

<file path=xl/sharedStrings.xml><?xml version="1.0" encoding="utf-8"?>
<sst xmlns="http://schemas.openxmlformats.org/spreadsheetml/2006/main" count="211" uniqueCount="90">
  <si>
    <t>院系名称</t>
    <phoneticPr fontId="1" type="noConversion"/>
  </si>
  <si>
    <t>教师姓名</t>
    <phoneticPr fontId="1" type="noConversion"/>
  </si>
  <si>
    <t>职称</t>
    <phoneticPr fontId="1" type="noConversion"/>
  </si>
  <si>
    <t>人数</t>
    <phoneticPr fontId="1" type="noConversion"/>
  </si>
  <si>
    <t>张三</t>
    <phoneticPr fontId="1" type="noConversion"/>
  </si>
  <si>
    <t>教授</t>
    <phoneticPr fontId="1" type="noConversion"/>
  </si>
  <si>
    <t>讲师</t>
    <phoneticPr fontId="1" type="noConversion"/>
  </si>
  <si>
    <t>助教</t>
    <phoneticPr fontId="1" type="noConversion"/>
  </si>
  <si>
    <t>课程名称</t>
    <phoneticPr fontId="1" type="noConversion"/>
  </si>
  <si>
    <t>本科</t>
    <phoneticPr fontId="1" type="noConversion"/>
  </si>
  <si>
    <t>是</t>
    <phoneticPr fontId="1" type="noConversion"/>
  </si>
  <si>
    <t>专科</t>
    <phoneticPr fontId="1" type="noConversion"/>
  </si>
  <si>
    <t>副教授</t>
    <phoneticPr fontId="1" type="noConversion"/>
  </si>
  <si>
    <t>学生层次（本科/专科）</t>
    <phoneticPr fontId="1" type="noConversion"/>
  </si>
  <si>
    <t>指导周数</t>
    <phoneticPr fontId="1" type="noConversion"/>
  </si>
  <si>
    <t>文科</t>
    <phoneticPr fontId="1" type="noConversion"/>
  </si>
  <si>
    <t>层次系数</t>
    <phoneticPr fontId="1" type="noConversion"/>
  </si>
  <si>
    <t>是否全程指导</t>
    <phoneticPr fontId="1" type="noConversion"/>
  </si>
  <si>
    <t>实践指导工作系数</t>
    <phoneticPr fontId="1" type="noConversion"/>
  </si>
  <si>
    <t>折算后人数系数</t>
    <phoneticPr fontId="1" type="noConversion"/>
  </si>
  <si>
    <t>折算课时数</t>
    <phoneticPr fontId="1" type="noConversion"/>
  </si>
  <si>
    <t>理科</t>
    <phoneticPr fontId="1" type="noConversion"/>
  </si>
  <si>
    <t>艺术</t>
    <phoneticPr fontId="1" type="noConversion"/>
  </si>
  <si>
    <t>校外实践</t>
    <phoneticPr fontId="1" type="noConversion"/>
  </si>
  <si>
    <t>指导形式</t>
    <phoneticPr fontId="1" type="noConversion"/>
  </si>
  <si>
    <t>全程式指导</t>
  </si>
  <si>
    <t>带队管理式指导</t>
    <phoneticPr fontId="1" type="noConversion"/>
  </si>
  <si>
    <t>巡回式指导</t>
    <phoneticPr fontId="1" type="noConversion"/>
  </si>
  <si>
    <t>指导地点</t>
    <phoneticPr fontId="1" type="noConversion"/>
  </si>
  <si>
    <t>本地</t>
    <phoneticPr fontId="1" type="noConversion"/>
  </si>
  <si>
    <t>外地</t>
    <phoneticPr fontId="1" type="noConversion"/>
  </si>
  <si>
    <t>学习人数</t>
    <phoneticPr fontId="1" type="noConversion"/>
  </si>
  <si>
    <t>教学层次（本科/专科 ）</t>
    <phoneticPr fontId="1" type="noConversion"/>
  </si>
  <si>
    <t>序号</t>
    <phoneticPr fontId="1" type="noConversion"/>
  </si>
  <si>
    <t>学习形式</t>
    <phoneticPr fontId="1" type="noConversion"/>
  </si>
  <si>
    <t>学习人数标准</t>
    <phoneticPr fontId="1" type="noConversion"/>
  </si>
  <si>
    <t>折算后人数</t>
    <phoneticPr fontId="1" type="noConversion"/>
  </si>
  <si>
    <t>地点系数</t>
    <phoneticPr fontId="1" type="noConversion"/>
  </si>
  <si>
    <t>工作指导系数</t>
    <phoneticPr fontId="1" type="noConversion"/>
  </si>
  <si>
    <t>折算课时数</t>
    <phoneticPr fontId="1" type="noConversion"/>
  </si>
  <si>
    <t>李四</t>
    <phoneticPr fontId="1" type="noConversion"/>
  </si>
  <si>
    <t>顶岗实习</t>
    <phoneticPr fontId="1" type="noConversion"/>
  </si>
  <si>
    <t>巡回式指导</t>
    <phoneticPr fontId="1" type="noConversion"/>
  </si>
  <si>
    <t>专业综合实训</t>
    <phoneticPr fontId="1" type="noConversion"/>
  </si>
  <si>
    <t>分组数量</t>
    <phoneticPr fontId="1" type="noConversion"/>
  </si>
  <si>
    <t>课时数基数</t>
    <phoneticPr fontId="1" type="noConversion"/>
  </si>
  <si>
    <t>教师工号</t>
    <phoneticPr fontId="1" type="noConversion"/>
  </si>
  <si>
    <t>纳税申报实验</t>
  </si>
  <si>
    <t>基础工程施工学习指导</t>
  </si>
  <si>
    <t>财务管理综合实验</t>
    <phoneticPr fontId="1" type="noConversion"/>
  </si>
  <si>
    <t>张三</t>
    <phoneticPr fontId="1" type="noConversion"/>
  </si>
  <si>
    <t>李四</t>
    <phoneticPr fontId="1" type="noConversion"/>
  </si>
  <si>
    <t>教授</t>
    <phoneticPr fontId="1" type="noConversion"/>
  </si>
  <si>
    <t>副教授</t>
    <phoneticPr fontId="1" type="noConversion"/>
  </si>
  <si>
    <t>教师
姓名</t>
    <phoneticPr fontId="1" type="noConversion"/>
  </si>
  <si>
    <t>教师
工号</t>
    <phoneticPr fontId="1" type="noConversion"/>
  </si>
  <si>
    <t>教师
工号</t>
    <phoneticPr fontId="1" type="noConversion"/>
  </si>
  <si>
    <t>本科指导人数/
专科指导组数</t>
    <phoneticPr fontId="1" type="noConversion"/>
  </si>
  <si>
    <t>20111111</t>
    <phoneticPr fontId="1" type="noConversion"/>
  </si>
  <si>
    <t>20111112</t>
  </si>
  <si>
    <t>20111113</t>
  </si>
  <si>
    <t>20111114</t>
  </si>
  <si>
    <t>20111115</t>
  </si>
  <si>
    <t>王五</t>
    <phoneticPr fontId="1" type="noConversion"/>
  </si>
  <si>
    <t>陈六</t>
    <phoneticPr fontId="1" type="noConversion"/>
  </si>
  <si>
    <t>赵七</t>
    <phoneticPr fontId="1" type="noConversion"/>
  </si>
  <si>
    <t>总计</t>
    <phoneticPr fontId="1" type="noConversion"/>
  </si>
  <si>
    <t>专业类别（文科/理科/艺术）</t>
    <phoneticPr fontId="1" type="noConversion"/>
  </si>
  <si>
    <t>专业类别层次工作系数标准</t>
    <phoneticPr fontId="1" type="noConversion"/>
  </si>
  <si>
    <t>专业类别（文科/理科）</t>
    <phoneticPr fontId="1" type="noConversion"/>
  </si>
  <si>
    <t>专业类别层次标准</t>
    <phoneticPr fontId="1" type="noConversion"/>
  </si>
  <si>
    <t>理科</t>
    <phoneticPr fontId="1" type="noConversion"/>
  </si>
  <si>
    <t>学期（18-19-2/19-20-1）</t>
  </si>
  <si>
    <t>18-19-2</t>
    <phoneticPr fontId="1" type="noConversion"/>
  </si>
  <si>
    <t>19-20-1</t>
    <phoneticPr fontId="1" type="noConversion"/>
  </si>
  <si>
    <t>财会学院</t>
    <phoneticPr fontId="1" type="noConversion"/>
  </si>
  <si>
    <t>传会学院</t>
    <phoneticPr fontId="1" type="noConversion"/>
  </si>
  <si>
    <t>教师
工号</t>
    <phoneticPr fontId="1" type="noConversion"/>
  </si>
  <si>
    <t>工管学院</t>
    <phoneticPr fontId="1" type="noConversion"/>
  </si>
  <si>
    <t>信工学院</t>
    <phoneticPr fontId="1" type="noConversion"/>
  </si>
  <si>
    <t>艺术学院</t>
    <phoneticPr fontId="1" type="noConversion"/>
  </si>
  <si>
    <t>国贸学院</t>
    <phoneticPr fontId="1" type="noConversion"/>
  </si>
  <si>
    <t>18-19-2</t>
    <phoneticPr fontId="1" type="noConversion"/>
  </si>
  <si>
    <t>备注：本次毕业论文设计相关工作量仅计算2019届毕业生，即2018-2019-2学期所指导的相关工作。</t>
    <phoneticPr fontId="1" type="noConversion"/>
  </si>
  <si>
    <t>备注：本次毕业论文设计相关工作量仅计算2019届毕业生，即2018-2019-2学期答辩相关工作。</t>
    <phoneticPr fontId="1" type="noConversion"/>
  </si>
  <si>
    <t>专科</t>
    <phoneticPr fontId="1" type="noConversion"/>
  </si>
  <si>
    <t>校内独立实验实训合计课时（表二）</t>
    <phoneticPr fontId="1" type="noConversion"/>
  </si>
  <si>
    <t>毕业论文设计指导合计课时（表三）</t>
    <phoneticPr fontId="1" type="noConversion"/>
  </si>
  <si>
    <t>毕业论文答辩合计课时（表四）</t>
    <phoneticPr fontId="1" type="noConversion"/>
  </si>
  <si>
    <t>校外实践（含顶岗实习、专业综合实训指导）合计课时（表五）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</si>
</sst>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[DBNum2][$-804]General&quot;元整&quot;"/>
    <numFmt numFmtId="177" formatCode="0.00;[Red]0.00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 tint="4.9989318521683403E-2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176" fontId="8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0" xfId="0" applyProtection="1">
      <alignment vertic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Protection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Protection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>
      <alignment vertical="center"/>
    </xf>
    <xf numFmtId="49" fontId="0" fillId="0" borderId="8" xfId="0" applyNumberFormat="1" applyBorder="1">
      <alignment vertical="center"/>
    </xf>
    <xf numFmtId="0" fontId="3" fillId="0" borderId="9" xfId="0" applyFont="1" applyBorder="1" applyProtection="1">
      <alignment vertical="center"/>
    </xf>
    <xf numFmtId="0" fontId="0" fillId="0" borderId="2" xfId="0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7" fontId="7" fillId="2" borderId="5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>
      <alignment vertical="center"/>
    </xf>
    <xf numFmtId="177" fontId="0" fillId="0" borderId="1" xfId="0" applyNumberFormat="1" applyBorder="1">
      <alignment vertical="center"/>
    </xf>
    <xf numFmtId="177" fontId="0" fillId="0" borderId="8" xfId="0" applyNumberFormat="1" applyBorder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>
      <alignment vertical="center"/>
    </xf>
    <xf numFmtId="0" fontId="0" fillId="0" borderId="1" xfId="0" applyBorder="1" applyAlignment="1">
      <alignment horizontal="center" vertical="center"/>
    </xf>
    <xf numFmtId="176" fontId="8" fillId="0" borderId="1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49" fontId="3" fillId="0" borderId="0" xfId="0" applyNumberFormat="1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12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8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alignment horizontal="center" vertical="center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numFmt numFmtId="177" formatCode="0.00;[Red]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numFmt numFmtId="177" formatCode="0.00;[Red]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numFmt numFmtId="177" formatCode="0.00;[Red]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  <numFmt numFmtId="177" formatCode="0.00;[Red]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宋体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表1" displayName="表1" ref="A1:J21" totalsRowShown="0" headerRowDxfId="86" dataDxfId="84" headerRowBorderDxfId="85" tableBorderDxfId="83" totalsRowBorderDxfId="82">
  <autoFilter ref="A1:J21"/>
  <tableColumns count="10">
    <tableColumn id="1" name="序号" dataDxfId="81"/>
    <tableColumn id="2" name="院系名称" dataDxfId="80"/>
    <tableColumn id="3" name="教师姓名" dataDxfId="79"/>
    <tableColumn id="4" name="教师工号" dataDxfId="78"/>
    <tableColumn id="5" name="职称" dataDxfId="77"/>
    <tableColumn id="6" name="校内独立实验实训合计课时（表二）" dataDxfId="76">
      <calculatedColumnFormula>IFERROR(VLOOKUP(表1[[#This Row],[教师工号]],表二校内独立实验实训!D:O,12,0),"")</calculatedColumnFormula>
    </tableColumn>
    <tableColumn id="7" name="毕业论文设计指导合计课时（表三）" dataDxfId="75">
      <calculatedColumnFormula>IFERROR(VLOOKUP(表1[[#This Row],[教师工号]],表三毕业论文设计!D:L,9,),"")</calculatedColumnFormula>
    </tableColumn>
    <tableColumn id="8" name="毕业论文答辩合计课时（表四）" dataDxfId="74">
      <calculatedColumnFormula>IFERROR(VLOOKUP(表1[[#This Row],[教师工号]],表四毕业论文答辩!D:H,5,),"")</calculatedColumnFormula>
    </tableColumn>
    <tableColumn id="9" name="校外实践（含顶岗实习、专业综合实训指导）合计课时（表五）" dataDxfId="73">
      <calculatedColumnFormula>IFERROR(VLOOKUP(表1[[#This Row],[教师工号]],表五校外含顶岗实习、专业综合实训指导!D:Q,14,),"")</calculatedColumnFormula>
    </tableColumn>
    <tableColumn id="10" name="总计" dataDxfId="72">
      <calculatedColumnFormula>IFERROR(SUM(F2:I2),"")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1:O33" totalsRowShown="0" headerRowDxfId="71" dataDxfId="69" headerRowBorderDxfId="70" tableBorderDxfId="68" totalsRowBorderDxfId="67">
  <autoFilter ref="A1:O33"/>
  <tableColumns count="15">
    <tableColumn id="1" name="序号" dataDxfId="66"/>
    <tableColumn id="2" name="院系名称" dataDxfId="65"/>
    <tableColumn id="3" name="教师姓名" dataDxfId="64"/>
    <tableColumn id="4" name="教师_x000a_工号" dataDxfId="63"/>
    <tableColumn id="7" name="学期（18-19-2/19-20-1）" dataDxfId="62"/>
    <tableColumn id="8" name="课程名称" dataDxfId="61"/>
    <tableColumn id="9" name="是否全程指导" dataDxfId="60"/>
    <tableColumn id="10" name="学生层次（本科/专科）" dataDxfId="59"/>
    <tableColumn id="11" name="专业类别（文科/理科）" dataDxfId="58"/>
    <tableColumn id="12" name="人数" dataDxfId="57"/>
    <tableColumn id="13" name="指导周数" dataDxfId="56"/>
    <tableColumn id="14" name="实践指导工作系数" dataDxfId="55"/>
    <tableColumn id="15" name="专业类别层次标准" dataDxfId="54">
      <calculatedColumnFormula>IF(I2="文科",IF(H2="本科",40,50),30)</calculatedColumnFormula>
    </tableColumn>
    <tableColumn id="16" name="折算后人数系数" dataDxfId="53">
      <calculatedColumnFormula>1+(J2-M2)*0.01</calculatedColumnFormula>
    </tableColumn>
    <tableColumn id="17" name="折算课时数" dataDxfId="52">
      <calculatedColumnFormula>N2*K2*L2</calculatedColumnFormula>
    </tableColumn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3" name="表3" displayName="表3" ref="A1:L21" totalsRowShown="0" headerRowDxfId="51" dataDxfId="49" headerRowBorderDxfId="50" tableBorderDxfId="48" totalsRowBorderDxfId="47">
  <autoFilter ref="A1:L21"/>
  <tableColumns count="12">
    <tableColumn id="1" name="序号" dataDxfId="46"/>
    <tableColumn id="2" name="院系名称" dataDxfId="45"/>
    <tableColumn id="3" name="教师_x000a_姓名" dataDxfId="44"/>
    <tableColumn id="4" name="教师_x000a_工号" dataDxfId="43"/>
    <tableColumn id="5" name="职称" dataDxfId="42"/>
    <tableColumn id="7" name="学期（18-19-2/19-20-1）" dataDxfId="41"/>
    <tableColumn id="8" name="学生层次（本科/专科）" dataDxfId="40"/>
    <tableColumn id="9" name="专业类别（文科/理科/艺术）" dataDxfId="39"/>
    <tableColumn id="10" name="本科指导人数/_x000a_专科指导组数" dataDxfId="38"/>
    <tableColumn id="11" name="层次系数" dataDxfId="37">
      <calculatedColumnFormula>IF(G2="本科",1.4,1)</calculatedColumnFormula>
    </tableColumn>
    <tableColumn id="12" name="专业类别层次工作系数标准" dataDxfId="36">
      <calculatedColumnFormula>IF(H2="文科",5,IF(H2="理科",6,10))</calculatedColumnFormula>
    </tableColumn>
    <tableColumn id="13" name="折算课时数" dataDxfId="35">
      <calculatedColumnFormula>J2*K2*I2</calculatedColumnFormula>
    </tableColumn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id="4" name="表4" displayName="表4" ref="A1:H21" totalsRowShown="0" headerRowDxfId="34" dataDxfId="32" headerRowBorderDxfId="33" tableBorderDxfId="31" totalsRowBorderDxfId="30">
  <autoFilter ref="A1:H21"/>
  <tableColumns count="8">
    <tableColumn id="1" name="序号" dataDxfId="29"/>
    <tableColumn id="2" name="院系名称" dataDxfId="28"/>
    <tableColumn id="3" name="教师姓名" dataDxfId="27"/>
    <tableColumn id="4" name="教师_x000a_工号" dataDxfId="26"/>
    <tableColumn id="7" name="学期（18-19-2/19-20-1）" dataDxfId="25"/>
    <tableColumn id="11" name="分组数量" dataDxfId="24"/>
    <tableColumn id="12" name="课时数基数" dataDxfId="23"/>
    <tableColumn id="13" name="折算课时数" dataDxfId="22">
      <calculatedColumnFormula>F2*G2</calculatedColumnFormula>
    </tableColumn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id="5" name="表5" displayName="表5" ref="A1:Q21" totalsRowShown="0" headerRowDxfId="21" dataDxfId="19" headerRowBorderDxfId="20" tableBorderDxfId="18" totalsRowBorderDxfId="17">
  <autoFilter ref="A1:Q21"/>
  <tableColumns count="17">
    <tableColumn id="1" name="序号" dataDxfId="16"/>
    <tableColumn id="2" name="院系名称" dataDxfId="15"/>
    <tableColumn id="3" name="教师姓名" dataDxfId="14"/>
    <tableColumn id="4" name="教师工号" dataDxfId="13"/>
    <tableColumn id="7" name="学期（18-19-2/19-20-1）" dataDxfId="12"/>
    <tableColumn id="8" name="课程名称" dataDxfId="11"/>
    <tableColumn id="9" name="指导形式" dataDxfId="10"/>
    <tableColumn id="10" name="教学层次（本科/专科 ）" dataDxfId="9"/>
    <tableColumn id="11" name="指导地点" dataDxfId="8"/>
    <tableColumn id="12" name="指导周数" dataDxfId="7"/>
    <tableColumn id="13" name="学习人数" dataDxfId="6"/>
    <tableColumn id="14" name="学习形式" dataDxfId="5">
      <calculatedColumnFormula>IF(G2="巡回式指导","分散实习","集中实习")</calculatedColumnFormula>
    </tableColumn>
    <tableColumn id="15" name="学习人数标准" dataDxfId="4">
      <calculatedColumnFormula>IF(G2="巡回式指导",10,IF(G2="全程式指导",15,IF(H2="本科",40,50)))</calculatedColumnFormula>
    </tableColumn>
    <tableColumn id="16" name="折算后人数" dataDxfId="3">
      <calculatedColumnFormula>1+(K2-M2)*0.01</calculatedColumnFormula>
    </tableColumn>
    <tableColumn id="17" name="地点系数" dataDxfId="2">
      <calculatedColumnFormula>IF(G2="巡回式指导",1,IF(I2="本地",1,1.5))</calculatedColumnFormula>
    </tableColumn>
    <tableColumn id="18" name="工作指导系数" dataDxfId="1">
      <calculatedColumnFormula>IF(G2="巡回式指导",2,7)</calculatedColumnFormula>
    </tableColumn>
    <tableColumn id="19" name="折算课时数" dataDxfId="0">
      <calculatedColumnFormula>N2*J2*O2*P2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L10" sqref="L10"/>
    </sheetView>
  </sheetViews>
  <sheetFormatPr defaultRowHeight="13.5"/>
  <cols>
    <col min="1" max="1" width="6.75" style="4" customWidth="1"/>
    <col min="2" max="2" width="10.75" style="7" customWidth="1"/>
    <col min="3" max="3" width="10.75" customWidth="1"/>
    <col min="4" max="4" width="10.75" style="20" customWidth="1"/>
    <col min="5" max="5" width="6.75" customWidth="1"/>
    <col min="6" max="6" width="13.5" style="46" customWidth="1"/>
    <col min="7" max="7" width="13.625" style="46" customWidth="1"/>
    <col min="8" max="8" width="12" style="46" customWidth="1"/>
    <col min="9" max="9" width="21" style="46" customWidth="1"/>
    <col min="10" max="10" width="10.5" style="21" customWidth="1"/>
  </cols>
  <sheetData>
    <row r="1" spans="1:10" ht="40.5">
      <c r="A1" s="35" t="s">
        <v>33</v>
      </c>
      <c r="B1" s="33" t="s">
        <v>0</v>
      </c>
      <c r="C1" s="33" t="s">
        <v>1</v>
      </c>
      <c r="D1" s="36" t="s">
        <v>46</v>
      </c>
      <c r="E1" s="33" t="s">
        <v>2</v>
      </c>
      <c r="F1" s="42" t="s">
        <v>86</v>
      </c>
      <c r="G1" s="42" t="s">
        <v>87</v>
      </c>
      <c r="H1" s="42" t="s">
        <v>88</v>
      </c>
      <c r="I1" s="42" t="s">
        <v>89</v>
      </c>
      <c r="J1" s="34" t="s">
        <v>66</v>
      </c>
    </row>
    <row r="2" spans="1:10">
      <c r="A2" s="25">
        <v>1</v>
      </c>
      <c r="B2" s="16" t="s">
        <v>75</v>
      </c>
      <c r="C2" s="15" t="s">
        <v>4</v>
      </c>
      <c r="D2" s="18" t="s">
        <v>58</v>
      </c>
      <c r="E2" s="14" t="s">
        <v>52</v>
      </c>
      <c r="F2" s="43">
        <f>IFERROR(VLOOKUP(表1[[#This Row],[教师工号]],表二校内独立实验实训!D:O,12,0),"")</f>
        <v>51.84</v>
      </c>
      <c r="G2" s="43">
        <f>IFERROR(VLOOKUP(表1[[#This Row],[教师工号]],表三毕业论文设计!D:L,9,),"")</f>
        <v>56</v>
      </c>
      <c r="H2" s="43">
        <f>IFERROR(VLOOKUP(表1[[#This Row],[教师工号]],表四毕业论文答辩!D:H,5,),"")</f>
        <v>1.5</v>
      </c>
      <c r="I2" s="43">
        <f>IFERROR(VLOOKUP(表1[[#This Row],[教师工号]],表五校外含顶岗实习、专业综合实训指导!D:Q,14,),"")</f>
        <v>22</v>
      </c>
      <c r="J2" s="26">
        <f t="shared" ref="J2:J21" si="0">IFERROR(SUM(F2:I2),"")</f>
        <v>131.34</v>
      </c>
    </row>
    <row r="3" spans="1:10">
      <c r="A3" s="25">
        <v>2</v>
      </c>
      <c r="B3" s="16" t="s">
        <v>75</v>
      </c>
      <c r="C3" s="15" t="s">
        <v>40</v>
      </c>
      <c r="D3" s="18" t="s">
        <v>59</v>
      </c>
      <c r="E3" s="15" t="s">
        <v>53</v>
      </c>
      <c r="F3" s="43">
        <f>IFERROR(VLOOKUP(表1[[#This Row],[教师工号]],表二校内独立实验实训!D:O,12,0),"")</f>
        <v>47.04</v>
      </c>
      <c r="G3" s="43">
        <f>IFERROR(VLOOKUP(表1[[#This Row],[教师工号]],表三毕业论文设计!D:L,9,),"")</f>
        <v>90</v>
      </c>
      <c r="H3" s="43">
        <f>IFERROR(VLOOKUP(表1[[#This Row],[教师工号]],表四毕业论文答辩!D:H,5,),"")</f>
        <v>2</v>
      </c>
      <c r="I3" s="43">
        <f>IFERROR(VLOOKUP(表1[[#This Row],[教师工号]],表五校外含顶岗实习、专业综合实训指导!D:Q,14,),"")</f>
        <v>10</v>
      </c>
      <c r="J3" s="26">
        <f t="shared" si="0"/>
        <v>149.04</v>
      </c>
    </row>
    <row r="4" spans="1:10">
      <c r="A4" s="25">
        <v>3</v>
      </c>
      <c r="B4" s="17" t="s">
        <v>76</v>
      </c>
      <c r="C4" s="15" t="s">
        <v>40</v>
      </c>
      <c r="D4" s="18" t="s">
        <v>60</v>
      </c>
      <c r="E4" s="15" t="s">
        <v>53</v>
      </c>
      <c r="F4" s="43">
        <f>IFERROR(VLOOKUP(表1[[#This Row],[教师工号]],表二校内独立实验实训!D:O,12,0),"")</f>
        <v>56.64</v>
      </c>
      <c r="G4" s="43">
        <f>IFERROR(VLOOKUP(表1[[#This Row],[教师工号]],表三毕业论文设计!D:L,9,),"")</f>
        <v>50</v>
      </c>
      <c r="H4" s="43">
        <f>IFERROR(VLOOKUP(表1[[#This Row],[教师工号]],表四毕业论文答辩!D:H,5,),"")</f>
        <v>2.5</v>
      </c>
      <c r="I4" s="43">
        <f>IFERROR(VLOOKUP(表1[[#This Row],[教师工号]],表五校外含顶岗实习、专业综合实训指导!D:Q,14,),"")</f>
        <v>59.849999999999994</v>
      </c>
      <c r="J4" s="26">
        <f t="shared" si="0"/>
        <v>168.99</v>
      </c>
    </row>
    <row r="5" spans="1:10">
      <c r="A5" s="25">
        <v>4</v>
      </c>
      <c r="B5" s="11"/>
      <c r="C5" s="13"/>
      <c r="D5" s="18"/>
      <c r="E5" s="13"/>
      <c r="F5" s="43" t="str">
        <f>IFERROR(VLOOKUP(表1[[#This Row],[教师工号]],表二校内独立实验实训!D:O,12,0),"")</f>
        <v/>
      </c>
      <c r="G5" s="43" t="str">
        <f>IFERROR(VLOOKUP(表1[[#This Row],[教师工号]],表三毕业论文设计!D:L,9,),"")</f>
        <v/>
      </c>
      <c r="H5" s="43" t="str">
        <f>IFERROR(VLOOKUP(表1[[#This Row],[教师工号]],表四毕业论文答辩!D:H,5,),"")</f>
        <v/>
      </c>
      <c r="I5" s="43" t="str">
        <f>IFERROR(VLOOKUP(表1[[#This Row],[教师工号]],表五校外含顶岗实习、专业综合实训指导!D:Q,14,),"")</f>
        <v/>
      </c>
      <c r="J5" s="26">
        <f t="shared" si="0"/>
        <v>0</v>
      </c>
    </row>
    <row r="6" spans="1:10">
      <c r="A6" s="25">
        <v>5</v>
      </c>
      <c r="B6" s="11"/>
      <c r="C6" s="13"/>
      <c r="D6" s="18"/>
      <c r="E6" s="13"/>
      <c r="F6" s="43" t="str">
        <f>IFERROR(VLOOKUP(表1[[#This Row],[教师工号]],表二校内独立实验实训!D:O,12,0),"")</f>
        <v/>
      </c>
      <c r="G6" s="43" t="str">
        <f>IFERROR(VLOOKUP(表1[[#This Row],[教师工号]],表三毕业论文设计!D:L,9,),"")</f>
        <v/>
      </c>
      <c r="H6" s="43" t="str">
        <f>IFERROR(VLOOKUP(表1[[#This Row],[教师工号]],表四毕业论文答辩!D:H,5,),"")</f>
        <v/>
      </c>
      <c r="I6" s="43" t="str">
        <f>IFERROR(VLOOKUP(表1[[#This Row],[教师工号]],表五校外含顶岗实习、专业综合实训指导!D:Q,14,),"")</f>
        <v/>
      </c>
      <c r="J6" s="26">
        <f t="shared" si="0"/>
        <v>0</v>
      </c>
    </row>
    <row r="7" spans="1:10">
      <c r="A7" s="25">
        <v>6</v>
      </c>
      <c r="B7" s="11"/>
      <c r="C7" s="3"/>
      <c r="D7" s="19"/>
      <c r="E7" s="3"/>
      <c r="F7" s="43" t="str">
        <f>IFERROR(VLOOKUP(表1[[#This Row],[教师工号]],表二校内独立实验实训!D:O,12,0),"")</f>
        <v/>
      </c>
      <c r="G7" s="43" t="str">
        <f>IFERROR(VLOOKUP(表1[[#This Row],[教师工号]],表三毕业论文设计!D:L,9,),"")</f>
        <v/>
      </c>
      <c r="H7" s="43" t="str">
        <f>IFERROR(VLOOKUP(表1[[#This Row],[教师工号]],表四毕业论文答辩!D:H,5,),"")</f>
        <v/>
      </c>
      <c r="I7" s="43" t="str">
        <f>IFERROR(VLOOKUP(表1[[#This Row],[教师工号]],表五校外含顶岗实习、专业综合实训指导!D:Q,14,),"")</f>
        <v/>
      </c>
      <c r="J7" s="26">
        <f t="shared" si="0"/>
        <v>0</v>
      </c>
    </row>
    <row r="8" spans="1:10">
      <c r="A8" s="25">
        <v>7</v>
      </c>
      <c r="B8" s="11"/>
      <c r="C8" s="3"/>
      <c r="D8" s="19"/>
      <c r="E8" s="3"/>
      <c r="F8" s="43" t="str">
        <f>IFERROR(VLOOKUP(表1[[#This Row],[教师工号]],表二校内独立实验实训!D:O,12,0),"")</f>
        <v/>
      </c>
      <c r="G8" s="43" t="str">
        <f>IFERROR(VLOOKUP(表1[[#This Row],[教师工号]],表三毕业论文设计!D:L,9,),"")</f>
        <v/>
      </c>
      <c r="H8" s="43" t="str">
        <f>IFERROR(VLOOKUP(表1[[#This Row],[教师工号]],表四毕业论文答辩!D:H,5,),"")</f>
        <v/>
      </c>
      <c r="I8" s="43" t="str">
        <f>IFERROR(VLOOKUP(表1[[#This Row],[教师工号]],表五校外含顶岗实习、专业综合实训指导!D:Q,14,),"")</f>
        <v/>
      </c>
      <c r="J8" s="26">
        <f t="shared" si="0"/>
        <v>0</v>
      </c>
    </row>
    <row r="9" spans="1:10">
      <c r="A9" s="25">
        <v>8</v>
      </c>
      <c r="B9" s="11"/>
      <c r="C9" s="3"/>
      <c r="D9" s="19"/>
      <c r="E9" s="3"/>
      <c r="F9" s="43" t="str">
        <f>IFERROR(VLOOKUP(表1[[#This Row],[教师工号]],表二校内独立实验实训!D:O,12,0),"")</f>
        <v/>
      </c>
      <c r="G9" s="43" t="str">
        <f>IFERROR(VLOOKUP(表1[[#This Row],[教师工号]],表三毕业论文设计!D:L,9,),"")</f>
        <v/>
      </c>
      <c r="H9" s="43" t="str">
        <f>IFERROR(VLOOKUP(表1[[#This Row],[教师工号]],表四毕业论文答辩!D:H,5,),"")</f>
        <v/>
      </c>
      <c r="I9" s="43" t="str">
        <f>IFERROR(VLOOKUP(表1[[#This Row],[教师工号]],表五校外含顶岗实习、专业综合实训指导!D:Q,14,),"")</f>
        <v/>
      </c>
      <c r="J9" s="26">
        <f t="shared" si="0"/>
        <v>0</v>
      </c>
    </row>
    <row r="10" spans="1:10">
      <c r="A10" s="25">
        <v>9</v>
      </c>
      <c r="B10" s="11"/>
      <c r="C10" s="3"/>
      <c r="D10" s="19"/>
      <c r="E10" s="3"/>
      <c r="F10" s="43" t="str">
        <f>IFERROR(VLOOKUP(表1[[#This Row],[教师工号]],表二校内独立实验实训!D:O,12,0),"")</f>
        <v/>
      </c>
      <c r="G10" s="43" t="str">
        <f>IFERROR(VLOOKUP(表1[[#This Row],[教师工号]],表三毕业论文设计!D:L,9,),"")</f>
        <v/>
      </c>
      <c r="H10" s="43" t="str">
        <f>IFERROR(VLOOKUP(表1[[#This Row],[教师工号]],表四毕业论文答辩!D:H,5,),"")</f>
        <v/>
      </c>
      <c r="I10" s="43" t="str">
        <f>IFERROR(VLOOKUP(表1[[#This Row],[教师工号]],表五校外含顶岗实习、专业综合实训指导!D:Q,14,),"")</f>
        <v/>
      </c>
      <c r="J10" s="26">
        <f t="shared" si="0"/>
        <v>0</v>
      </c>
    </row>
    <row r="11" spans="1:10">
      <c r="A11" s="25">
        <v>10</v>
      </c>
      <c r="B11" s="11"/>
      <c r="C11" s="3"/>
      <c r="D11" s="19"/>
      <c r="E11" s="3"/>
      <c r="F11" s="43" t="str">
        <f>IFERROR(VLOOKUP(表1[[#This Row],[教师工号]],表二校内独立实验实训!D:O,12,0),"")</f>
        <v/>
      </c>
      <c r="G11" s="43" t="str">
        <f>IFERROR(VLOOKUP(表1[[#This Row],[教师工号]],表三毕业论文设计!D:L,9,),"")</f>
        <v/>
      </c>
      <c r="H11" s="43" t="str">
        <f>IFERROR(VLOOKUP(表1[[#This Row],[教师工号]],表四毕业论文答辩!D:H,5,),"")</f>
        <v/>
      </c>
      <c r="I11" s="43" t="str">
        <f>IFERROR(VLOOKUP(表1[[#This Row],[教师工号]],表五校外含顶岗实习、专业综合实训指导!D:Q,14,),"")</f>
        <v/>
      </c>
      <c r="J11" s="26">
        <f t="shared" si="0"/>
        <v>0</v>
      </c>
    </row>
    <row r="12" spans="1:10">
      <c r="A12" s="25">
        <v>11</v>
      </c>
      <c r="B12" s="11"/>
      <c r="C12" s="3"/>
      <c r="D12" s="19"/>
      <c r="E12" s="3"/>
      <c r="F12" s="43" t="str">
        <f>IFERROR(VLOOKUP(表1[[#This Row],[教师工号]],表二校内独立实验实训!D:O,12,0),"")</f>
        <v/>
      </c>
      <c r="G12" s="43" t="str">
        <f>IFERROR(VLOOKUP(表1[[#This Row],[教师工号]],表三毕业论文设计!D:L,9,),"")</f>
        <v/>
      </c>
      <c r="H12" s="43" t="str">
        <f>IFERROR(VLOOKUP(表1[[#This Row],[教师工号]],表四毕业论文答辩!D:H,5,),"")</f>
        <v/>
      </c>
      <c r="I12" s="43" t="str">
        <f>IFERROR(VLOOKUP(表1[[#This Row],[教师工号]],表五校外含顶岗实习、专业综合实训指导!D:Q,14,),"")</f>
        <v/>
      </c>
      <c r="J12" s="26">
        <f t="shared" si="0"/>
        <v>0</v>
      </c>
    </row>
    <row r="13" spans="1:10">
      <c r="A13" s="25">
        <v>12</v>
      </c>
      <c r="B13" s="11"/>
      <c r="C13" s="3"/>
      <c r="D13" s="19"/>
      <c r="E13" s="3"/>
      <c r="F13" s="43" t="str">
        <f>IFERROR(VLOOKUP(表1[[#This Row],[教师工号]],表二校内独立实验实训!D:O,12,0),"")</f>
        <v/>
      </c>
      <c r="G13" s="43" t="str">
        <f>IFERROR(VLOOKUP(表1[[#This Row],[教师工号]],表三毕业论文设计!D:L,9,),"")</f>
        <v/>
      </c>
      <c r="H13" s="43" t="str">
        <f>IFERROR(VLOOKUP(表1[[#This Row],[教师工号]],表四毕业论文答辩!D:H,5,),"")</f>
        <v/>
      </c>
      <c r="I13" s="43" t="str">
        <f>IFERROR(VLOOKUP(表1[[#This Row],[教师工号]],表五校外含顶岗实习、专业综合实训指导!D:Q,14,),"")</f>
        <v/>
      </c>
      <c r="J13" s="26">
        <f t="shared" si="0"/>
        <v>0</v>
      </c>
    </row>
    <row r="14" spans="1:10">
      <c r="A14" s="25">
        <v>13</v>
      </c>
      <c r="B14" s="11"/>
      <c r="C14" s="3"/>
      <c r="D14" s="19"/>
      <c r="E14" s="3"/>
      <c r="F14" s="43" t="str">
        <f>IFERROR(VLOOKUP(表1[[#This Row],[教师工号]],表二校内独立实验实训!D:O,12,0),"")</f>
        <v/>
      </c>
      <c r="G14" s="43" t="str">
        <f>IFERROR(VLOOKUP(表1[[#This Row],[教师工号]],表三毕业论文设计!D:L,9,),"")</f>
        <v/>
      </c>
      <c r="H14" s="43" t="str">
        <f>IFERROR(VLOOKUP(表1[[#This Row],[教师工号]],表四毕业论文答辩!D:H,5,),"")</f>
        <v/>
      </c>
      <c r="I14" s="43" t="str">
        <f>IFERROR(VLOOKUP(表1[[#This Row],[教师工号]],表五校外含顶岗实习、专业综合实训指导!D:Q,14,),"")</f>
        <v/>
      </c>
      <c r="J14" s="26">
        <f t="shared" si="0"/>
        <v>0</v>
      </c>
    </row>
    <row r="15" spans="1:10">
      <c r="A15" s="25">
        <v>14</v>
      </c>
      <c r="B15" s="11"/>
      <c r="C15" s="3"/>
      <c r="D15" s="19"/>
      <c r="E15" s="3"/>
      <c r="F15" s="43" t="str">
        <f>IFERROR(VLOOKUP(表1[[#This Row],[教师工号]],表二校内独立实验实训!D:O,12,0),"")</f>
        <v/>
      </c>
      <c r="G15" s="43" t="str">
        <f>IFERROR(VLOOKUP(表1[[#This Row],[教师工号]],表三毕业论文设计!D:L,9,),"")</f>
        <v/>
      </c>
      <c r="H15" s="43" t="str">
        <f>IFERROR(VLOOKUP(表1[[#This Row],[教师工号]],表四毕业论文答辩!D:H,5,),"")</f>
        <v/>
      </c>
      <c r="I15" s="43" t="str">
        <f>IFERROR(VLOOKUP(表1[[#This Row],[教师工号]],表五校外含顶岗实习、专业综合实训指导!D:Q,14,),"")</f>
        <v/>
      </c>
      <c r="J15" s="26">
        <f t="shared" si="0"/>
        <v>0</v>
      </c>
    </row>
    <row r="16" spans="1:10">
      <c r="A16" s="25">
        <v>15</v>
      </c>
      <c r="B16" s="11"/>
      <c r="C16" s="3"/>
      <c r="D16" s="19"/>
      <c r="E16" s="3"/>
      <c r="F16" s="43" t="str">
        <f>IFERROR(VLOOKUP(表1[[#This Row],[教师工号]],表二校内独立实验实训!D:O,12,0),"")</f>
        <v/>
      </c>
      <c r="G16" s="43" t="str">
        <f>IFERROR(VLOOKUP(表1[[#This Row],[教师工号]],表三毕业论文设计!D:L,9,),"")</f>
        <v/>
      </c>
      <c r="H16" s="43" t="str">
        <f>IFERROR(VLOOKUP(表1[[#This Row],[教师工号]],表四毕业论文答辩!D:H,5,),"")</f>
        <v/>
      </c>
      <c r="I16" s="43" t="str">
        <f>IFERROR(VLOOKUP(表1[[#This Row],[教师工号]],表五校外含顶岗实习、专业综合实训指导!D:Q,14,),"")</f>
        <v/>
      </c>
      <c r="J16" s="26">
        <f t="shared" si="0"/>
        <v>0</v>
      </c>
    </row>
    <row r="17" spans="1:10">
      <c r="A17" s="25">
        <v>16</v>
      </c>
      <c r="B17" s="11"/>
      <c r="C17" s="3"/>
      <c r="D17" s="19"/>
      <c r="E17" s="3"/>
      <c r="F17" s="43" t="str">
        <f>IFERROR(VLOOKUP(表1[[#This Row],[教师工号]],表二校内独立实验实训!D:O,12,0),"")</f>
        <v/>
      </c>
      <c r="G17" s="43" t="str">
        <f>IFERROR(VLOOKUP(表1[[#This Row],[教师工号]],表三毕业论文设计!D:L,9,),"")</f>
        <v/>
      </c>
      <c r="H17" s="43" t="str">
        <f>IFERROR(VLOOKUP(表1[[#This Row],[教师工号]],表四毕业论文答辩!D:H,5,),"")</f>
        <v/>
      </c>
      <c r="I17" s="43" t="str">
        <f>IFERROR(VLOOKUP(表1[[#This Row],[教师工号]],表五校外含顶岗实习、专业综合实训指导!D:Q,14,),"")</f>
        <v/>
      </c>
      <c r="J17" s="26">
        <f t="shared" si="0"/>
        <v>0</v>
      </c>
    </row>
    <row r="18" spans="1:10">
      <c r="A18" s="25">
        <v>17</v>
      </c>
      <c r="B18" s="11"/>
      <c r="C18" s="3"/>
      <c r="D18" s="19"/>
      <c r="E18" s="3"/>
      <c r="F18" s="43" t="str">
        <f>IFERROR(VLOOKUP(表1[[#This Row],[教师工号]],表二校内独立实验实训!D:O,12,0),"")</f>
        <v/>
      </c>
      <c r="G18" s="43" t="str">
        <f>IFERROR(VLOOKUP(表1[[#This Row],[教师工号]],表三毕业论文设计!D:L,9,),"")</f>
        <v/>
      </c>
      <c r="H18" s="43" t="str">
        <f>IFERROR(VLOOKUP(表1[[#This Row],[教师工号]],表四毕业论文答辩!D:H,5,),"")</f>
        <v/>
      </c>
      <c r="I18" s="43" t="str">
        <f>IFERROR(VLOOKUP(表1[[#This Row],[教师工号]],表五校外含顶岗实习、专业综合实训指导!D:Q,14,),"")</f>
        <v/>
      </c>
      <c r="J18" s="26">
        <f t="shared" si="0"/>
        <v>0</v>
      </c>
    </row>
    <row r="19" spans="1:10">
      <c r="A19" s="25">
        <v>18</v>
      </c>
      <c r="B19" s="11"/>
      <c r="C19" s="3"/>
      <c r="D19" s="19"/>
      <c r="E19" s="3"/>
      <c r="F19" s="43" t="str">
        <f>IFERROR(VLOOKUP(表1[[#This Row],[教师工号]],表二校内独立实验实训!D:O,12,0),"")</f>
        <v/>
      </c>
      <c r="G19" s="43" t="str">
        <f>IFERROR(VLOOKUP(表1[[#This Row],[教师工号]],表三毕业论文设计!D:L,9,),"")</f>
        <v/>
      </c>
      <c r="H19" s="43" t="str">
        <f>IFERROR(VLOOKUP(表1[[#This Row],[教师工号]],表四毕业论文答辩!D:H,5,),"")</f>
        <v/>
      </c>
      <c r="I19" s="43" t="str">
        <f>IFERROR(VLOOKUP(表1[[#This Row],[教师工号]],表五校外含顶岗实习、专业综合实训指导!D:Q,14,),"")</f>
        <v/>
      </c>
      <c r="J19" s="26">
        <f t="shared" si="0"/>
        <v>0</v>
      </c>
    </row>
    <row r="20" spans="1:10">
      <c r="A20" s="25">
        <v>19</v>
      </c>
      <c r="B20" s="11"/>
      <c r="C20" s="3"/>
      <c r="D20" s="19"/>
      <c r="E20" s="3"/>
      <c r="F20" s="44" t="str">
        <f>IFERROR(VLOOKUP(表1[[#This Row],[教师工号]],表二校内独立实验实训!D:O,12,0),"")</f>
        <v/>
      </c>
      <c r="G20" s="44" t="str">
        <f>IFERROR(VLOOKUP(表1[[#This Row],[教师工号]],表三毕业论文设计!D:L,9,),"")</f>
        <v/>
      </c>
      <c r="H20" s="44" t="str">
        <f>IFERROR(VLOOKUP(表1[[#This Row],[教师工号]],表四毕业论文答辩!D:H,5,),"")</f>
        <v/>
      </c>
      <c r="I20" s="44" t="str">
        <f>IFERROR(VLOOKUP(表1[[#This Row],[教师工号]],表五校外含顶岗实习、专业综合实训指导!D:Q,14,),"")</f>
        <v/>
      </c>
      <c r="J20" s="26">
        <f t="shared" si="0"/>
        <v>0</v>
      </c>
    </row>
    <row r="21" spans="1:10">
      <c r="A21" s="27">
        <v>20</v>
      </c>
      <c r="B21" s="28"/>
      <c r="C21" s="29"/>
      <c r="D21" s="30"/>
      <c r="E21" s="29"/>
      <c r="F21" s="45" t="str">
        <f>IFERROR(VLOOKUP(表1[[#This Row],[教师工号]],表二校内独立实验实训!D:O,12,0),"")</f>
        <v/>
      </c>
      <c r="G21" s="45" t="str">
        <f>IFERROR(VLOOKUP(表1[[#This Row],[教师工号]],表三毕业论文设计!D:L,9,),"")</f>
        <v/>
      </c>
      <c r="H21" s="45" t="str">
        <f>IFERROR(VLOOKUP(表1[[#This Row],[教师工号]],表四毕业论文答辩!D:H,5,),"")</f>
        <v/>
      </c>
      <c r="I21" s="45" t="str">
        <f>IFERROR(VLOOKUP(表1[[#This Row],[教师工号]],表五校外含顶岗实习、专业综合实训指导!D:Q,14,),"")</f>
        <v/>
      </c>
      <c r="J21" s="31">
        <f t="shared" si="0"/>
        <v>0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&amp;C&amp;"-,加粗"&amp;16 2018年（17-18-2学期和18-19-1学期）实践教学环节工作量表</oddHeader>
    <oddFooter xml:space="preserve">&amp;C&amp;12院负责人：               制表人：&amp;R&amp;12 2019年   月    日  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O2" sqref="O2"/>
    </sheetView>
  </sheetViews>
  <sheetFormatPr defaultRowHeight="13.5"/>
  <cols>
    <col min="1" max="1" width="4.125" style="4" customWidth="1"/>
    <col min="2" max="2" width="6.75" style="7" customWidth="1"/>
    <col min="3" max="3" width="6.75" customWidth="1"/>
    <col min="4" max="4" width="8.625" style="20" customWidth="1"/>
    <col min="5" max="5" width="10.625" customWidth="1"/>
    <col min="6" max="6" width="17.25" bestFit="1" customWidth="1"/>
    <col min="7" max="7" width="5.625" customWidth="1"/>
    <col min="8" max="8" width="6.875" customWidth="1"/>
    <col min="9" max="9" width="9.375" customWidth="1"/>
    <col min="10" max="10" width="6.75" customWidth="1"/>
    <col min="11" max="11" width="5.75" customWidth="1"/>
    <col min="12" max="12" width="8.375" customWidth="1"/>
    <col min="13" max="13" width="7.625" style="6" customWidth="1"/>
    <col min="14" max="14" width="7.75" style="6" customWidth="1"/>
    <col min="15" max="15" width="13.25" style="6" customWidth="1"/>
  </cols>
  <sheetData>
    <row r="1" spans="1:15" s="1" customFormat="1" ht="57.75" customHeight="1">
      <c r="A1" s="35" t="s">
        <v>33</v>
      </c>
      <c r="B1" s="33" t="s">
        <v>0</v>
      </c>
      <c r="C1" s="33" t="s">
        <v>1</v>
      </c>
      <c r="D1" s="36" t="s">
        <v>77</v>
      </c>
      <c r="E1" s="49" t="s">
        <v>72</v>
      </c>
      <c r="F1" s="33" t="s">
        <v>8</v>
      </c>
      <c r="G1" s="33" t="s">
        <v>17</v>
      </c>
      <c r="H1" s="33" t="s">
        <v>13</v>
      </c>
      <c r="I1" s="33" t="s">
        <v>69</v>
      </c>
      <c r="J1" s="33" t="s">
        <v>3</v>
      </c>
      <c r="K1" s="33" t="s">
        <v>14</v>
      </c>
      <c r="L1" s="33" t="s">
        <v>18</v>
      </c>
      <c r="M1" s="39" t="s">
        <v>70</v>
      </c>
      <c r="N1" s="40" t="s">
        <v>19</v>
      </c>
      <c r="O1" s="40" t="s">
        <v>20</v>
      </c>
    </row>
    <row r="2" spans="1:15">
      <c r="A2" s="32">
        <v>1</v>
      </c>
      <c r="B2" s="16" t="s">
        <v>75</v>
      </c>
      <c r="C2" s="15" t="s">
        <v>50</v>
      </c>
      <c r="D2" s="18" t="s">
        <v>58</v>
      </c>
      <c r="E2" s="48" t="s">
        <v>73</v>
      </c>
      <c r="F2" s="14" t="s">
        <v>49</v>
      </c>
      <c r="G2" s="24" t="s">
        <v>10</v>
      </c>
      <c r="H2" s="24" t="s">
        <v>9</v>
      </c>
      <c r="I2" s="24" t="s">
        <v>15</v>
      </c>
      <c r="J2" s="24">
        <v>48</v>
      </c>
      <c r="K2" s="24">
        <v>2</v>
      </c>
      <c r="L2" s="50">
        <v>24</v>
      </c>
      <c r="M2" s="12">
        <f>IF(I2="文科",IF(H2="本科",40,50),30)</f>
        <v>40</v>
      </c>
      <c r="N2" s="12">
        <f>1+(J2-M2)*0.01</f>
        <v>1.08</v>
      </c>
      <c r="O2" s="12">
        <f>N2*K2*L2</f>
        <v>51.84</v>
      </c>
    </row>
    <row r="3" spans="1:15">
      <c r="A3" s="32">
        <v>2</v>
      </c>
      <c r="B3" s="16" t="s">
        <v>75</v>
      </c>
      <c r="C3" s="15" t="s">
        <v>51</v>
      </c>
      <c r="D3" s="18" t="s">
        <v>59</v>
      </c>
      <c r="E3" s="48" t="s">
        <v>73</v>
      </c>
      <c r="F3" s="15" t="s">
        <v>47</v>
      </c>
      <c r="G3" s="24" t="s">
        <v>10</v>
      </c>
      <c r="H3" s="24" t="s">
        <v>11</v>
      </c>
      <c r="I3" s="24" t="s">
        <v>15</v>
      </c>
      <c r="J3" s="24">
        <v>48</v>
      </c>
      <c r="K3" s="24">
        <v>2</v>
      </c>
      <c r="L3" s="50">
        <v>24</v>
      </c>
      <c r="M3" s="12">
        <f>IF(I3="文科",IF(H3="本科",40,50),30)</f>
        <v>50</v>
      </c>
      <c r="N3" s="12">
        <f>1+(J3-M3)*0.01</f>
        <v>0.98</v>
      </c>
      <c r="O3" s="12">
        <f t="shared" ref="O3:O4" si="0">N3*K3*L3</f>
        <v>47.04</v>
      </c>
    </row>
    <row r="4" spans="1:15">
      <c r="A4" s="32">
        <v>3</v>
      </c>
      <c r="B4" s="17" t="s">
        <v>76</v>
      </c>
      <c r="C4" s="15" t="s">
        <v>51</v>
      </c>
      <c r="D4" s="18" t="s">
        <v>60</v>
      </c>
      <c r="E4" s="48" t="s">
        <v>74</v>
      </c>
      <c r="F4" s="15" t="s">
        <v>48</v>
      </c>
      <c r="G4" s="24" t="s">
        <v>10</v>
      </c>
      <c r="H4" s="24" t="s">
        <v>11</v>
      </c>
      <c r="I4" s="24" t="s">
        <v>71</v>
      </c>
      <c r="J4" s="24">
        <v>48</v>
      </c>
      <c r="K4" s="24">
        <v>2</v>
      </c>
      <c r="L4" s="50">
        <v>24</v>
      </c>
      <c r="M4" s="12">
        <f t="shared" ref="M4:M21" si="1">IF(I4="文科",IF(H4="本科",40,50),30)</f>
        <v>30</v>
      </c>
      <c r="N4" s="12">
        <f>1+(J4-M4)*0.01</f>
        <v>1.18</v>
      </c>
      <c r="O4" s="12">
        <f t="shared" si="0"/>
        <v>56.64</v>
      </c>
    </row>
    <row r="5" spans="1:15">
      <c r="A5" s="32">
        <v>4</v>
      </c>
      <c r="B5" s="11"/>
      <c r="C5" s="24"/>
      <c r="D5" s="22"/>
      <c r="E5" s="24"/>
      <c r="F5" s="24"/>
      <c r="G5" s="24"/>
      <c r="H5" s="24"/>
      <c r="I5" s="24" t="s">
        <v>15</v>
      </c>
      <c r="J5" s="24">
        <v>48</v>
      </c>
      <c r="K5" s="24">
        <v>2</v>
      </c>
      <c r="L5" s="50">
        <v>24</v>
      </c>
      <c r="M5" s="12">
        <f t="shared" si="1"/>
        <v>50</v>
      </c>
      <c r="N5" s="12">
        <f t="shared" ref="N5:N21" si="2">1+(J5-M5)*0.01</f>
        <v>0.98</v>
      </c>
      <c r="O5" s="12">
        <f t="shared" ref="O5:O21" si="3">N5*K5*L5</f>
        <v>47.04</v>
      </c>
    </row>
    <row r="6" spans="1:15">
      <c r="A6" s="32">
        <v>5</v>
      </c>
      <c r="B6" s="11"/>
      <c r="C6" s="24"/>
      <c r="D6" s="22"/>
      <c r="E6" s="24"/>
      <c r="F6" s="24"/>
      <c r="G6" s="24"/>
      <c r="H6" s="24"/>
      <c r="I6" s="24" t="s">
        <v>15</v>
      </c>
      <c r="J6" s="24">
        <v>48</v>
      </c>
      <c r="K6" s="24">
        <v>2</v>
      </c>
      <c r="L6" s="50">
        <v>24</v>
      </c>
      <c r="M6" s="12">
        <f t="shared" si="1"/>
        <v>50</v>
      </c>
      <c r="N6" s="12">
        <f t="shared" si="2"/>
        <v>0.98</v>
      </c>
      <c r="O6" s="12">
        <f t="shared" si="3"/>
        <v>47.04</v>
      </c>
    </row>
    <row r="7" spans="1:15">
      <c r="A7" s="32">
        <v>6</v>
      </c>
      <c r="B7" s="11"/>
      <c r="C7" s="3"/>
      <c r="D7" s="19"/>
      <c r="E7" s="3"/>
      <c r="F7" s="3"/>
      <c r="G7" s="3"/>
      <c r="H7" s="3"/>
      <c r="I7" s="24" t="s">
        <v>71</v>
      </c>
      <c r="J7" s="24">
        <v>48</v>
      </c>
      <c r="K7" s="24">
        <v>2</v>
      </c>
      <c r="L7" s="50">
        <v>24</v>
      </c>
      <c r="M7" s="12">
        <f t="shared" si="1"/>
        <v>30</v>
      </c>
      <c r="N7" s="12">
        <f t="shared" si="2"/>
        <v>1.18</v>
      </c>
      <c r="O7" s="12">
        <f t="shared" si="3"/>
        <v>56.64</v>
      </c>
    </row>
    <row r="8" spans="1:15">
      <c r="A8" s="32">
        <v>7</v>
      </c>
      <c r="B8" s="11"/>
      <c r="C8" s="3"/>
      <c r="D8" s="19"/>
      <c r="E8" s="3"/>
      <c r="F8" s="3"/>
      <c r="G8" s="3"/>
      <c r="H8" s="3"/>
      <c r="I8" s="24" t="s">
        <v>15</v>
      </c>
      <c r="J8" s="24">
        <v>48</v>
      </c>
      <c r="K8" s="24">
        <v>2</v>
      </c>
      <c r="L8" s="50">
        <v>24</v>
      </c>
      <c r="M8" s="12">
        <f t="shared" si="1"/>
        <v>50</v>
      </c>
      <c r="N8" s="12">
        <f t="shared" si="2"/>
        <v>0.98</v>
      </c>
      <c r="O8" s="12">
        <f t="shared" si="3"/>
        <v>47.04</v>
      </c>
    </row>
    <row r="9" spans="1:15">
      <c r="A9" s="32">
        <v>8</v>
      </c>
      <c r="B9" s="11"/>
      <c r="C9" s="3"/>
      <c r="D9" s="19"/>
      <c r="E9" s="3"/>
      <c r="F9" s="3"/>
      <c r="G9" s="3"/>
      <c r="H9" s="3"/>
      <c r="I9" s="24" t="s">
        <v>15</v>
      </c>
      <c r="J9" s="24">
        <v>48</v>
      </c>
      <c r="K9" s="24">
        <v>2</v>
      </c>
      <c r="L9" s="50">
        <v>24</v>
      </c>
      <c r="M9" s="12">
        <f t="shared" si="1"/>
        <v>50</v>
      </c>
      <c r="N9" s="12">
        <f t="shared" si="2"/>
        <v>0.98</v>
      </c>
      <c r="O9" s="12">
        <f t="shared" si="3"/>
        <v>47.04</v>
      </c>
    </row>
    <row r="10" spans="1:15">
      <c r="A10" s="32">
        <v>9</v>
      </c>
      <c r="B10" s="11"/>
      <c r="C10" s="3"/>
      <c r="D10" s="19"/>
      <c r="E10" s="3"/>
      <c r="F10" s="3"/>
      <c r="G10" s="3"/>
      <c r="H10" s="3"/>
      <c r="I10" s="24" t="s">
        <v>71</v>
      </c>
      <c r="J10" s="24">
        <v>48</v>
      </c>
      <c r="K10" s="24">
        <v>2</v>
      </c>
      <c r="L10" s="50">
        <v>24</v>
      </c>
      <c r="M10" s="12">
        <f t="shared" si="1"/>
        <v>30</v>
      </c>
      <c r="N10" s="12">
        <f t="shared" si="2"/>
        <v>1.18</v>
      </c>
      <c r="O10" s="12">
        <f t="shared" si="3"/>
        <v>56.64</v>
      </c>
    </row>
    <row r="11" spans="1:15">
      <c r="A11" s="32">
        <v>10</v>
      </c>
      <c r="B11" s="11"/>
      <c r="C11" s="3"/>
      <c r="D11" s="19"/>
      <c r="E11" s="3"/>
      <c r="F11" s="3"/>
      <c r="G11" s="3"/>
      <c r="H11" s="3"/>
      <c r="I11" s="24" t="s">
        <v>15</v>
      </c>
      <c r="J11" s="24">
        <v>48</v>
      </c>
      <c r="K11" s="24">
        <v>2</v>
      </c>
      <c r="L11" s="50">
        <v>24</v>
      </c>
      <c r="M11" s="12">
        <f t="shared" si="1"/>
        <v>50</v>
      </c>
      <c r="N11" s="12">
        <f t="shared" si="2"/>
        <v>0.98</v>
      </c>
      <c r="O11" s="12">
        <f t="shared" si="3"/>
        <v>47.04</v>
      </c>
    </row>
    <row r="12" spans="1:15">
      <c r="A12" s="32">
        <v>11</v>
      </c>
      <c r="B12" s="11"/>
      <c r="C12" s="3"/>
      <c r="D12" s="19"/>
      <c r="E12" s="3"/>
      <c r="F12" s="3"/>
      <c r="G12" s="3"/>
      <c r="H12" s="3"/>
      <c r="I12" s="24" t="s">
        <v>15</v>
      </c>
      <c r="J12" s="24">
        <v>48</v>
      </c>
      <c r="K12" s="24">
        <v>2</v>
      </c>
      <c r="L12" s="50">
        <v>24</v>
      </c>
      <c r="M12" s="12">
        <f t="shared" si="1"/>
        <v>50</v>
      </c>
      <c r="N12" s="12">
        <f t="shared" si="2"/>
        <v>0.98</v>
      </c>
      <c r="O12" s="12">
        <f t="shared" si="3"/>
        <v>47.04</v>
      </c>
    </row>
    <row r="13" spans="1:15">
      <c r="A13" s="32">
        <v>12</v>
      </c>
      <c r="B13" s="11"/>
      <c r="C13" s="3"/>
      <c r="D13" s="19"/>
      <c r="E13" s="3"/>
      <c r="F13" s="3"/>
      <c r="G13" s="3"/>
      <c r="H13" s="3"/>
      <c r="I13" s="24" t="s">
        <v>71</v>
      </c>
      <c r="J13" s="24">
        <v>48</v>
      </c>
      <c r="K13" s="24">
        <v>2</v>
      </c>
      <c r="L13" s="50">
        <v>24</v>
      </c>
      <c r="M13" s="12">
        <f t="shared" si="1"/>
        <v>30</v>
      </c>
      <c r="N13" s="12">
        <f t="shared" si="2"/>
        <v>1.18</v>
      </c>
      <c r="O13" s="12">
        <f t="shared" si="3"/>
        <v>56.64</v>
      </c>
    </row>
    <row r="14" spans="1:15">
      <c r="A14" s="32">
        <v>13</v>
      </c>
      <c r="B14" s="11"/>
      <c r="C14" s="3"/>
      <c r="D14" s="19"/>
      <c r="E14" s="3"/>
      <c r="F14" s="3"/>
      <c r="G14" s="3"/>
      <c r="H14" s="3"/>
      <c r="I14" s="24" t="s">
        <v>15</v>
      </c>
      <c r="J14" s="24">
        <v>48</v>
      </c>
      <c r="K14" s="24">
        <v>2</v>
      </c>
      <c r="L14" s="50">
        <v>24</v>
      </c>
      <c r="M14" s="12">
        <f t="shared" si="1"/>
        <v>50</v>
      </c>
      <c r="N14" s="12">
        <f t="shared" si="2"/>
        <v>0.98</v>
      </c>
      <c r="O14" s="12">
        <f t="shared" si="3"/>
        <v>47.04</v>
      </c>
    </row>
    <row r="15" spans="1:15">
      <c r="A15" s="32">
        <v>14</v>
      </c>
      <c r="B15" s="11"/>
      <c r="C15" s="3"/>
      <c r="D15" s="19"/>
      <c r="E15" s="3"/>
      <c r="F15" s="3"/>
      <c r="G15" s="3"/>
      <c r="H15" s="3"/>
      <c r="I15" s="24" t="s">
        <v>15</v>
      </c>
      <c r="J15" s="24">
        <v>48</v>
      </c>
      <c r="K15" s="24">
        <v>2</v>
      </c>
      <c r="L15" s="50">
        <v>24</v>
      </c>
      <c r="M15" s="12">
        <f t="shared" si="1"/>
        <v>50</v>
      </c>
      <c r="N15" s="12">
        <f t="shared" si="2"/>
        <v>0.98</v>
      </c>
      <c r="O15" s="12">
        <f t="shared" si="3"/>
        <v>47.04</v>
      </c>
    </row>
    <row r="16" spans="1:15">
      <c r="A16" s="32">
        <v>15</v>
      </c>
      <c r="B16" s="11"/>
      <c r="C16" s="3"/>
      <c r="D16" s="19"/>
      <c r="E16" s="3"/>
      <c r="F16" s="3"/>
      <c r="G16" s="3"/>
      <c r="H16" s="3"/>
      <c r="I16" s="24" t="s">
        <v>71</v>
      </c>
      <c r="J16" s="24">
        <v>48</v>
      </c>
      <c r="K16" s="24">
        <v>2</v>
      </c>
      <c r="L16" s="50">
        <v>24</v>
      </c>
      <c r="M16" s="12">
        <f t="shared" si="1"/>
        <v>30</v>
      </c>
      <c r="N16" s="12">
        <f t="shared" si="2"/>
        <v>1.18</v>
      </c>
      <c r="O16" s="12">
        <f t="shared" si="3"/>
        <v>56.64</v>
      </c>
    </row>
    <row r="17" spans="1:15">
      <c r="A17" s="32">
        <v>16</v>
      </c>
      <c r="B17" s="11"/>
      <c r="C17" s="3"/>
      <c r="D17" s="19"/>
      <c r="E17" s="3"/>
      <c r="F17" s="3"/>
      <c r="G17" s="3"/>
      <c r="H17" s="3"/>
      <c r="I17" s="24" t="s">
        <v>15</v>
      </c>
      <c r="J17" s="24">
        <v>48</v>
      </c>
      <c r="K17" s="24">
        <v>2</v>
      </c>
      <c r="L17" s="50">
        <v>24</v>
      </c>
      <c r="M17" s="12">
        <f t="shared" si="1"/>
        <v>50</v>
      </c>
      <c r="N17" s="12">
        <f t="shared" si="2"/>
        <v>0.98</v>
      </c>
      <c r="O17" s="12">
        <f t="shared" si="3"/>
        <v>47.04</v>
      </c>
    </row>
    <row r="18" spans="1:15">
      <c r="A18" s="32">
        <v>17</v>
      </c>
      <c r="B18" s="11"/>
      <c r="C18" s="3"/>
      <c r="D18" s="19"/>
      <c r="E18" s="3"/>
      <c r="F18" s="3"/>
      <c r="G18" s="3"/>
      <c r="H18" s="3"/>
      <c r="I18" s="24" t="s">
        <v>15</v>
      </c>
      <c r="J18" s="24">
        <v>48</v>
      </c>
      <c r="K18" s="24">
        <v>2</v>
      </c>
      <c r="L18" s="50">
        <v>24</v>
      </c>
      <c r="M18" s="12">
        <f t="shared" si="1"/>
        <v>50</v>
      </c>
      <c r="N18" s="12">
        <f t="shared" si="2"/>
        <v>0.98</v>
      </c>
      <c r="O18" s="12">
        <f t="shared" si="3"/>
        <v>47.04</v>
      </c>
    </row>
    <row r="19" spans="1:15">
      <c r="A19" s="32">
        <v>18</v>
      </c>
      <c r="B19" s="11"/>
      <c r="C19" s="3"/>
      <c r="D19" s="19"/>
      <c r="E19" s="3"/>
      <c r="F19" s="3"/>
      <c r="G19" s="3"/>
      <c r="H19" s="3"/>
      <c r="I19" s="24" t="s">
        <v>71</v>
      </c>
      <c r="J19" s="24">
        <v>48</v>
      </c>
      <c r="K19" s="24">
        <v>2</v>
      </c>
      <c r="L19" s="50">
        <v>24</v>
      </c>
      <c r="M19" s="12">
        <f t="shared" si="1"/>
        <v>30</v>
      </c>
      <c r="N19" s="12">
        <f t="shared" si="2"/>
        <v>1.18</v>
      </c>
      <c r="O19" s="12">
        <f t="shared" si="3"/>
        <v>56.64</v>
      </c>
    </row>
    <row r="20" spans="1:15">
      <c r="A20" s="32">
        <v>19</v>
      </c>
      <c r="B20" s="11"/>
      <c r="C20" s="3"/>
      <c r="D20" s="19"/>
      <c r="E20" s="3"/>
      <c r="F20" s="3"/>
      <c r="G20" s="3"/>
      <c r="H20" s="3"/>
      <c r="I20" s="24" t="s">
        <v>71</v>
      </c>
      <c r="J20" s="24">
        <v>48</v>
      </c>
      <c r="K20" s="24">
        <v>2</v>
      </c>
      <c r="L20" s="50">
        <v>24</v>
      </c>
      <c r="M20" s="12">
        <f t="shared" si="1"/>
        <v>30</v>
      </c>
      <c r="N20" s="12">
        <f t="shared" si="2"/>
        <v>1.18</v>
      </c>
      <c r="O20" s="12">
        <f t="shared" si="3"/>
        <v>56.64</v>
      </c>
    </row>
    <row r="21" spans="1:15">
      <c r="A21" s="55">
        <v>20</v>
      </c>
      <c r="B21" s="28"/>
      <c r="C21" s="29"/>
      <c r="D21" s="30"/>
      <c r="E21" s="29"/>
      <c r="F21" s="29"/>
      <c r="G21" s="29"/>
      <c r="H21" s="29"/>
      <c r="I21" s="38" t="s">
        <v>71</v>
      </c>
      <c r="J21" s="38">
        <v>48</v>
      </c>
      <c r="K21" s="38">
        <v>2</v>
      </c>
      <c r="L21" s="50">
        <v>24</v>
      </c>
      <c r="M21" s="37">
        <f t="shared" si="1"/>
        <v>30</v>
      </c>
      <c r="N21" s="37">
        <f t="shared" si="2"/>
        <v>1.18</v>
      </c>
      <c r="O21" s="37">
        <f t="shared" si="3"/>
        <v>56.64</v>
      </c>
    </row>
    <row r="22" spans="1:15">
      <c r="A22" s="55">
        <v>21</v>
      </c>
      <c r="B22" s="28"/>
      <c r="C22" s="29"/>
      <c r="D22" s="30"/>
      <c r="E22" s="29"/>
      <c r="F22" s="29"/>
      <c r="G22" s="29"/>
      <c r="H22" s="29"/>
      <c r="I22" s="38" t="s">
        <v>71</v>
      </c>
      <c r="J22" s="38">
        <v>48</v>
      </c>
      <c r="K22" s="38">
        <v>2</v>
      </c>
      <c r="L22" s="50">
        <v>24</v>
      </c>
      <c r="M22" s="37">
        <f t="shared" ref="M22:M27" si="4">IF(I22="文科",IF(H22="本科",40,50),30)</f>
        <v>30</v>
      </c>
      <c r="N22" s="37">
        <f t="shared" ref="N22:N27" si="5">1+(J22-M22)*0.01</f>
        <v>1.18</v>
      </c>
      <c r="O22" s="37">
        <f t="shared" ref="O22:O27" si="6">N22*K22*L22</f>
        <v>56.64</v>
      </c>
    </row>
    <row r="23" spans="1:15">
      <c r="A23" s="55">
        <v>22</v>
      </c>
      <c r="B23" s="28"/>
      <c r="C23" s="29"/>
      <c r="D23" s="30"/>
      <c r="E23" s="29"/>
      <c r="F23" s="29"/>
      <c r="G23" s="29"/>
      <c r="H23" s="29"/>
      <c r="I23" s="38" t="s">
        <v>71</v>
      </c>
      <c r="J23" s="38">
        <v>48</v>
      </c>
      <c r="K23" s="38">
        <v>2</v>
      </c>
      <c r="L23" s="50">
        <v>24</v>
      </c>
      <c r="M23" s="37">
        <f t="shared" si="4"/>
        <v>30</v>
      </c>
      <c r="N23" s="37">
        <f t="shared" si="5"/>
        <v>1.18</v>
      </c>
      <c r="O23" s="37">
        <f t="shared" si="6"/>
        <v>56.64</v>
      </c>
    </row>
    <row r="24" spans="1:15">
      <c r="A24" s="55">
        <v>23</v>
      </c>
      <c r="B24" s="28"/>
      <c r="C24" s="29"/>
      <c r="D24" s="30"/>
      <c r="E24" s="29"/>
      <c r="F24" s="29"/>
      <c r="G24" s="29"/>
      <c r="H24" s="29"/>
      <c r="I24" s="38" t="s">
        <v>71</v>
      </c>
      <c r="J24" s="38">
        <v>48</v>
      </c>
      <c r="K24" s="38">
        <v>2</v>
      </c>
      <c r="L24" s="50">
        <v>24</v>
      </c>
      <c r="M24" s="37">
        <f t="shared" si="4"/>
        <v>30</v>
      </c>
      <c r="N24" s="37">
        <f t="shared" si="5"/>
        <v>1.18</v>
      </c>
      <c r="O24" s="37">
        <f t="shared" si="6"/>
        <v>56.64</v>
      </c>
    </row>
    <row r="25" spans="1:15">
      <c r="A25" s="55">
        <v>24</v>
      </c>
      <c r="B25" s="28"/>
      <c r="C25" s="29"/>
      <c r="D25" s="30"/>
      <c r="E25" s="29"/>
      <c r="F25" s="29"/>
      <c r="G25" s="29"/>
      <c r="H25" s="29"/>
      <c r="I25" s="38" t="s">
        <v>71</v>
      </c>
      <c r="J25" s="38">
        <v>48</v>
      </c>
      <c r="K25" s="38">
        <v>2</v>
      </c>
      <c r="L25" s="50">
        <v>24</v>
      </c>
      <c r="M25" s="37">
        <f t="shared" si="4"/>
        <v>30</v>
      </c>
      <c r="N25" s="37">
        <f t="shared" si="5"/>
        <v>1.18</v>
      </c>
      <c r="O25" s="37">
        <f t="shared" si="6"/>
        <v>56.64</v>
      </c>
    </row>
    <row r="26" spans="1:15">
      <c r="A26" s="55">
        <v>25</v>
      </c>
      <c r="B26" s="28"/>
      <c r="C26" s="29"/>
      <c r="D26" s="30"/>
      <c r="E26" s="29"/>
      <c r="F26" s="29"/>
      <c r="G26" s="29"/>
      <c r="H26" s="29"/>
      <c r="I26" s="38" t="s">
        <v>71</v>
      </c>
      <c r="J26" s="38">
        <v>48</v>
      </c>
      <c r="K26" s="38">
        <v>2</v>
      </c>
      <c r="L26" s="50">
        <v>24</v>
      </c>
      <c r="M26" s="37">
        <f t="shared" si="4"/>
        <v>30</v>
      </c>
      <c r="N26" s="37">
        <f t="shared" si="5"/>
        <v>1.18</v>
      </c>
      <c r="O26" s="37">
        <f t="shared" si="6"/>
        <v>56.64</v>
      </c>
    </row>
    <row r="27" spans="1:15">
      <c r="A27" s="55">
        <v>26</v>
      </c>
      <c r="B27" s="28"/>
      <c r="C27" s="29"/>
      <c r="D27" s="30"/>
      <c r="E27" s="29"/>
      <c r="F27" s="29"/>
      <c r="G27" s="29"/>
      <c r="H27" s="29"/>
      <c r="I27" s="38" t="s">
        <v>71</v>
      </c>
      <c r="J27" s="38">
        <v>48</v>
      </c>
      <c r="K27" s="38">
        <v>2</v>
      </c>
      <c r="L27" s="50">
        <v>24</v>
      </c>
      <c r="M27" s="37">
        <f t="shared" si="4"/>
        <v>30</v>
      </c>
      <c r="N27" s="37">
        <f t="shared" si="5"/>
        <v>1.18</v>
      </c>
      <c r="O27" s="37">
        <f t="shared" si="6"/>
        <v>56.64</v>
      </c>
    </row>
    <row r="28" spans="1:15">
      <c r="A28" s="55">
        <v>27</v>
      </c>
      <c r="B28" s="11"/>
      <c r="C28" s="3"/>
      <c r="D28" s="19"/>
      <c r="E28" s="3"/>
      <c r="F28" s="3"/>
      <c r="G28" s="3"/>
      <c r="H28" s="3"/>
      <c r="I28" s="38" t="s">
        <v>71</v>
      </c>
      <c r="J28" s="38">
        <v>48</v>
      </c>
      <c r="K28" s="38">
        <v>2</v>
      </c>
      <c r="L28" s="50">
        <v>24</v>
      </c>
      <c r="M28" s="56">
        <f t="shared" ref="M28:M33" si="7">IF(I28="文科",IF(H28="本科",40,50),30)</f>
        <v>30</v>
      </c>
      <c r="N28" s="56">
        <f t="shared" ref="N28:N33" si="8">1+(J28-M28)*0.01</f>
        <v>1.18</v>
      </c>
      <c r="O28" s="56">
        <f t="shared" ref="O28:O33" si="9">N28*K28*L28</f>
        <v>56.64</v>
      </c>
    </row>
    <row r="29" spans="1:15">
      <c r="A29" s="55">
        <v>28</v>
      </c>
      <c r="B29" s="11"/>
      <c r="C29" s="3"/>
      <c r="D29" s="19"/>
      <c r="E29" s="3"/>
      <c r="F29" s="3"/>
      <c r="G29" s="3"/>
      <c r="H29" s="3"/>
      <c r="I29" s="38" t="s">
        <v>71</v>
      </c>
      <c r="J29" s="38">
        <v>48</v>
      </c>
      <c r="K29" s="38">
        <v>2</v>
      </c>
      <c r="L29" s="50">
        <v>24</v>
      </c>
      <c r="M29" s="56">
        <f t="shared" si="7"/>
        <v>30</v>
      </c>
      <c r="N29" s="56">
        <f t="shared" si="8"/>
        <v>1.18</v>
      </c>
      <c r="O29" s="56">
        <f t="shared" si="9"/>
        <v>56.64</v>
      </c>
    </row>
    <row r="30" spans="1:15">
      <c r="A30" s="55">
        <v>29</v>
      </c>
      <c r="B30" s="11"/>
      <c r="C30" s="3"/>
      <c r="D30" s="19"/>
      <c r="E30" s="3"/>
      <c r="F30" s="3"/>
      <c r="G30" s="3"/>
      <c r="H30" s="3"/>
      <c r="I30" s="38" t="s">
        <v>71</v>
      </c>
      <c r="J30" s="38">
        <v>48</v>
      </c>
      <c r="K30" s="38">
        <v>2</v>
      </c>
      <c r="L30" s="50">
        <v>24</v>
      </c>
      <c r="M30" s="56">
        <f t="shared" si="7"/>
        <v>30</v>
      </c>
      <c r="N30" s="56">
        <f t="shared" si="8"/>
        <v>1.18</v>
      </c>
      <c r="O30" s="56">
        <f t="shared" si="9"/>
        <v>56.64</v>
      </c>
    </row>
    <row r="31" spans="1:15">
      <c r="A31" s="55">
        <v>30</v>
      </c>
      <c r="B31" s="11"/>
      <c r="C31" s="3"/>
      <c r="D31" s="19"/>
      <c r="E31" s="3"/>
      <c r="F31" s="3"/>
      <c r="G31" s="3"/>
      <c r="H31" s="3"/>
      <c r="I31" s="38" t="s">
        <v>71</v>
      </c>
      <c r="J31" s="38">
        <v>48</v>
      </c>
      <c r="K31" s="38">
        <v>2</v>
      </c>
      <c r="L31" s="50">
        <v>24</v>
      </c>
      <c r="M31" s="56">
        <f t="shared" si="7"/>
        <v>30</v>
      </c>
      <c r="N31" s="56">
        <f t="shared" si="8"/>
        <v>1.18</v>
      </c>
      <c r="O31" s="56">
        <f t="shared" si="9"/>
        <v>56.64</v>
      </c>
    </row>
    <row r="32" spans="1:15">
      <c r="A32" s="55">
        <v>31</v>
      </c>
      <c r="B32" s="11"/>
      <c r="C32" s="3"/>
      <c r="D32" s="19"/>
      <c r="E32" s="3"/>
      <c r="F32" s="3"/>
      <c r="G32" s="3"/>
      <c r="H32" s="3"/>
      <c r="I32" s="38" t="s">
        <v>71</v>
      </c>
      <c r="J32" s="38">
        <v>48</v>
      </c>
      <c r="K32" s="38">
        <v>2</v>
      </c>
      <c r="L32" s="50">
        <v>24</v>
      </c>
      <c r="M32" s="56">
        <f t="shared" si="7"/>
        <v>30</v>
      </c>
      <c r="N32" s="56">
        <f t="shared" si="8"/>
        <v>1.18</v>
      </c>
      <c r="O32" s="56">
        <f t="shared" si="9"/>
        <v>56.64</v>
      </c>
    </row>
    <row r="33" spans="1:15">
      <c r="A33" s="55">
        <v>32</v>
      </c>
      <c r="B33" s="11"/>
      <c r="C33" s="3"/>
      <c r="D33" s="19"/>
      <c r="E33" s="3"/>
      <c r="F33" s="3"/>
      <c r="G33" s="3"/>
      <c r="H33" s="3"/>
      <c r="I33" s="38" t="s">
        <v>71</v>
      </c>
      <c r="J33" s="38">
        <v>48</v>
      </c>
      <c r="K33" s="38">
        <v>2</v>
      </c>
      <c r="L33" s="50">
        <v>24</v>
      </c>
      <c r="M33" s="56">
        <f t="shared" si="7"/>
        <v>30</v>
      </c>
      <c r="N33" s="56">
        <f t="shared" si="8"/>
        <v>1.18</v>
      </c>
      <c r="O33" s="56">
        <f t="shared" si="9"/>
        <v>56.64</v>
      </c>
    </row>
  </sheetData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horizontalDpi="200" verticalDpi="200" r:id="rId1"/>
  <headerFooter>
    <oddHeader>&amp;C&amp;"-,加粗"&amp;16实践课工作量计算（校内独立实验实训）</oddHeader>
    <oddFooter xml:space="preserve">&amp;C&amp;12院负责人：               制表人&amp;R&amp;12 2019年   月   日     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D2" sqref="D2"/>
    </sheetView>
  </sheetViews>
  <sheetFormatPr defaultRowHeight="13.5"/>
  <cols>
    <col min="1" max="1" width="4.875" customWidth="1"/>
    <col min="2" max="2" width="9.625" customWidth="1"/>
    <col min="3" max="3" width="6.25" customWidth="1"/>
    <col min="4" max="4" width="7.5" style="20" bestFit="1" customWidth="1"/>
    <col min="5" max="5" width="6.75" customWidth="1"/>
    <col min="6" max="6" width="11.25" customWidth="1"/>
    <col min="7" max="7" width="9.75" customWidth="1"/>
    <col min="8" max="9" width="10.5" customWidth="1"/>
    <col min="10" max="10" width="5.5" style="6" customWidth="1"/>
    <col min="11" max="11" width="10" style="6" customWidth="1"/>
    <col min="12" max="12" width="11.625" style="6" customWidth="1"/>
  </cols>
  <sheetData>
    <row r="1" spans="1:12" s="1" customFormat="1" ht="56.25" customHeight="1">
      <c r="A1" s="35" t="s">
        <v>33</v>
      </c>
      <c r="B1" s="33" t="s">
        <v>0</v>
      </c>
      <c r="C1" s="33" t="s">
        <v>54</v>
      </c>
      <c r="D1" s="36" t="s">
        <v>55</v>
      </c>
      <c r="E1" s="33" t="s">
        <v>2</v>
      </c>
      <c r="F1" s="49" t="s">
        <v>72</v>
      </c>
      <c r="G1" s="33" t="s">
        <v>13</v>
      </c>
      <c r="H1" s="33" t="s">
        <v>67</v>
      </c>
      <c r="I1" s="33" t="s">
        <v>57</v>
      </c>
      <c r="J1" s="39" t="s">
        <v>16</v>
      </c>
      <c r="K1" s="40" t="s">
        <v>68</v>
      </c>
      <c r="L1" s="40" t="s">
        <v>20</v>
      </c>
    </row>
    <row r="2" spans="1:12">
      <c r="A2" s="32">
        <v>1</v>
      </c>
      <c r="B2" s="11" t="s">
        <v>75</v>
      </c>
      <c r="C2" s="10" t="s">
        <v>4</v>
      </c>
      <c r="D2" s="18" t="s">
        <v>58</v>
      </c>
      <c r="E2" s="10" t="s">
        <v>5</v>
      </c>
      <c r="F2" s="48" t="s">
        <v>73</v>
      </c>
      <c r="G2" s="10" t="s">
        <v>9</v>
      </c>
      <c r="H2" s="10" t="s">
        <v>15</v>
      </c>
      <c r="I2" s="10">
        <v>8</v>
      </c>
      <c r="J2" s="8">
        <f>IF(G2="本科",1.4,1)</f>
        <v>1.4</v>
      </c>
      <c r="K2" s="8">
        <f>IF(H2="文科",5,IF(H2="理科",6,10))</f>
        <v>5</v>
      </c>
      <c r="L2" s="8">
        <f>J2*K2*I2</f>
        <v>56</v>
      </c>
    </row>
    <row r="3" spans="1:12">
      <c r="A3" s="32">
        <v>2</v>
      </c>
      <c r="B3" s="9"/>
      <c r="C3" s="10" t="s">
        <v>4</v>
      </c>
      <c r="D3" s="18" t="s">
        <v>59</v>
      </c>
      <c r="E3" s="10" t="s">
        <v>12</v>
      </c>
      <c r="F3" s="48" t="s">
        <v>73</v>
      </c>
      <c r="G3" s="10" t="s">
        <v>11</v>
      </c>
      <c r="H3" s="10" t="s">
        <v>22</v>
      </c>
      <c r="I3" s="10">
        <v>9</v>
      </c>
      <c r="J3" s="8">
        <f t="shared" ref="J3:J6" si="0">IF(G3="本科",1.4,1)</f>
        <v>1</v>
      </c>
      <c r="K3" s="8">
        <f>IF(H3="文科",5,IF(H3="理科",6,10))</f>
        <v>10</v>
      </c>
      <c r="L3" s="8">
        <f t="shared" ref="L3:L6" si="1">J3*K3*I3</f>
        <v>90</v>
      </c>
    </row>
    <row r="4" spans="1:12">
      <c r="A4" s="32">
        <v>3</v>
      </c>
      <c r="B4" s="9"/>
      <c r="C4" s="10" t="s">
        <v>4</v>
      </c>
      <c r="D4" s="18" t="s">
        <v>60</v>
      </c>
      <c r="E4" s="10" t="s">
        <v>6</v>
      </c>
      <c r="F4" s="48" t="s">
        <v>82</v>
      </c>
      <c r="G4" s="10" t="s">
        <v>11</v>
      </c>
      <c r="H4" s="10" t="s">
        <v>15</v>
      </c>
      <c r="I4" s="10">
        <v>10</v>
      </c>
      <c r="J4" s="8">
        <f t="shared" si="0"/>
        <v>1</v>
      </c>
      <c r="K4" s="8">
        <f>IF(H4="文科",5,IF(H4="理科",6,10))</f>
        <v>5</v>
      </c>
      <c r="L4" s="8">
        <f t="shared" si="1"/>
        <v>50</v>
      </c>
    </row>
    <row r="5" spans="1:12">
      <c r="A5" s="32">
        <v>4</v>
      </c>
      <c r="B5" s="9"/>
      <c r="C5" s="10" t="s">
        <v>4</v>
      </c>
      <c r="D5" s="18" t="s">
        <v>61</v>
      </c>
      <c r="E5" s="10" t="s">
        <v>7</v>
      </c>
      <c r="F5" s="48" t="s">
        <v>82</v>
      </c>
      <c r="G5" s="10" t="s">
        <v>11</v>
      </c>
      <c r="H5" s="10" t="s">
        <v>21</v>
      </c>
      <c r="I5" s="10">
        <v>11</v>
      </c>
      <c r="J5" s="8">
        <f t="shared" si="0"/>
        <v>1</v>
      </c>
      <c r="K5" s="8">
        <f>IF(H5="文科",5,IF(H5="理科",6,10))</f>
        <v>6</v>
      </c>
      <c r="L5" s="8">
        <f t="shared" si="1"/>
        <v>66</v>
      </c>
    </row>
    <row r="6" spans="1:12">
      <c r="A6" s="32">
        <v>5</v>
      </c>
      <c r="B6" s="9"/>
      <c r="C6" s="10"/>
      <c r="D6" s="18"/>
      <c r="E6" s="10"/>
      <c r="F6" s="48" t="s">
        <v>82</v>
      </c>
      <c r="G6" s="10"/>
      <c r="H6" s="10"/>
      <c r="I6" s="10"/>
      <c r="J6" s="8">
        <f t="shared" si="0"/>
        <v>1</v>
      </c>
      <c r="K6" s="8">
        <f>IF(H6="文科",5,IF(H6="理科",6,10))</f>
        <v>10</v>
      </c>
      <c r="L6" s="8">
        <f t="shared" si="1"/>
        <v>0</v>
      </c>
    </row>
    <row r="7" spans="1:12">
      <c r="A7" s="32">
        <v>6</v>
      </c>
      <c r="B7" s="9"/>
      <c r="C7" s="10"/>
      <c r="D7" s="22"/>
      <c r="E7" s="10"/>
      <c r="F7" s="10"/>
      <c r="G7" s="10"/>
      <c r="H7" s="10"/>
      <c r="I7" s="10"/>
      <c r="J7" s="8">
        <f t="shared" ref="J7:J12" si="2">IF(G7="本科",1.4,1)</f>
        <v>1</v>
      </c>
      <c r="K7" s="8">
        <f t="shared" ref="K7:K12" si="3">IF(H7="文科",5,IF(H7="理科",6,10))</f>
        <v>10</v>
      </c>
      <c r="L7" s="8">
        <f t="shared" ref="L7:L12" si="4">J7*K7*I7</f>
        <v>0</v>
      </c>
    </row>
    <row r="8" spans="1:12">
      <c r="A8" s="32">
        <v>7</v>
      </c>
      <c r="B8" s="9"/>
      <c r="C8" s="10"/>
      <c r="D8" s="22"/>
      <c r="E8" s="10"/>
      <c r="F8" s="10"/>
      <c r="G8" s="10"/>
      <c r="H8" s="10"/>
      <c r="I8" s="10"/>
      <c r="J8" s="8">
        <f t="shared" si="2"/>
        <v>1</v>
      </c>
      <c r="K8" s="8">
        <f t="shared" si="3"/>
        <v>10</v>
      </c>
      <c r="L8" s="8">
        <f t="shared" si="4"/>
        <v>0</v>
      </c>
    </row>
    <row r="9" spans="1:12">
      <c r="A9" s="32">
        <v>8</v>
      </c>
      <c r="B9" s="9"/>
      <c r="C9" s="10"/>
      <c r="D9" s="22"/>
      <c r="E9" s="10"/>
      <c r="F9" s="10"/>
      <c r="G9" s="10"/>
      <c r="H9" s="10"/>
      <c r="I9" s="10"/>
      <c r="J9" s="8">
        <f t="shared" si="2"/>
        <v>1</v>
      </c>
      <c r="K9" s="8">
        <f t="shared" si="3"/>
        <v>10</v>
      </c>
      <c r="L9" s="8">
        <f t="shared" si="4"/>
        <v>0</v>
      </c>
    </row>
    <row r="10" spans="1:12">
      <c r="A10" s="32">
        <v>9</v>
      </c>
      <c r="B10" s="9"/>
      <c r="C10" s="10"/>
      <c r="D10" s="22"/>
      <c r="E10" s="10"/>
      <c r="F10" s="10"/>
      <c r="G10" s="10"/>
      <c r="H10" s="10"/>
      <c r="I10" s="10"/>
      <c r="J10" s="8">
        <f t="shared" si="2"/>
        <v>1</v>
      </c>
      <c r="K10" s="8">
        <f t="shared" si="3"/>
        <v>10</v>
      </c>
      <c r="L10" s="8">
        <f t="shared" si="4"/>
        <v>0</v>
      </c>
    </row>
    <row r="11" spans="1:12">
      <c r="A11" s="32">
        <v>10</v>
      </c>
      <c r="B11" s="9"/>
      <c r="C11" s="10"/>
      <c r="D11" s="22"/>
      <c r="E11" s="10"/>
      <c r="F11" s="10"/>
      <c r="G11" s="10"/>
      <c r="H11" s="10"/>
      <c r="I11" s="10"/>
      <c r="J11" s="8">
        <f t="shared" si="2"/>
        <v>1</v>
      </c>
      <c r="K11" s="8">
        <f t="shared" si="3"/>
        <v>10</v>
      </c>
      <c r="L11" s="8">
        <f t="shared" si="4"/>
        <v>0</v>
      </c>
    </row>
    <row r="12" spans="1:12">
      <c r="A12" s="32">
        <v>11</v>
      </c>
      <c r="B12" s="9"/>
      <c r="C12" s="10"/>
      <c r="D12" s="22"/>
      <c r="E12" s="10"/>
      <c r="F12" s="10"/>
      <c r="G12" s="10"/>
      <c r="H12" s="10"/>
      <c r="I12" s="10"/>
      <c r="J12" s="8">
        <f t="shared" si="2"/>
        <v>1</v>
      </c>
      <c r="K12" s="8">
        <f t="shared" si="3"/>
        <v>10</v>
      </c>
      <c r="L12" s="8">
        <f t="shared" si="4"/>
        <v>0</v>
      </c>
    </row>
    <row r="13" spans="1:12">
      <c r="A13" s="32">
        <v>12</v>
      </c>
      <c r="B13" s="9"/>
      <c r="C13" s="10"/>
      <c r="D13" s="22"/>
      <c r="E13" s="10"/>
      <c r="F13" s="10"/>
      <c r="G13" s="10"/>
      <c r="H13" s="10"/>
      <c r="I13" s="10"/>
      <c r="J13" s="8">
        <f t="shared" ref="J13:J19" si="5">IF(G13="本科",1.4,1)</f>
        <v>1</v>
      </c>
      <c r="K13" s="8">
        <f t="shared" ref="K13:K19" si="6">IF(H13="文科",5,IF(H13="理科",6,10))</f>
        <v>10</v>
      </c>
      <c r="L13" s="8">
        <f t="shared" ref="L13:L19" si="7">J13*K13*I13</f>
        <v>0</v>
      </c>
    </row>
    <row r="14" spans="1:12">
      <c r="A14" s="32">
        <v>13</v>
      </c>
      <c r="B14" s="9"/>
      <c r="C14" s="10"/>
      <c r="D14" s="22"/>
      <c r="E14" s="10"/>
      <c r="F14" s="10"/>
      <c r="G14" s="10"/>
      <c r="H14" s="10"/>
      <c r="I14" s="10"/>
      <c r="J14" s="8">
        <f t="shared" si="5"/>
        <v>1</v>
      </c>
      <c r="K14" s="8">
        <f t="shared" si="6"/>
        <v>10</v>
      </c>
      <c r="L14" s="8">
        <f t="shared" si="7"/>
        <v>0</v>
      </c>
    </row>
    <row r="15" spans="1:12">
      <c r="A15" s="32">
        <v>14</v>
      </c>
      <c r="B15" s="9"/>
      <c r="C15" s="10"/>
      <c r="D15" s="22"/>
      <c r="E15" s="10"/>
      <c r="F15" s="10"/>
      <c r="G15" s="10"/>
      <c r="H15" s="10"/>
      <c r="I15" s="10"/>
      <c r="J15" s="8">
        <f t="shared" si="5"/>
        <v>1</v>
      </c>
      <c r="K15" s="8">
        <f t="shared" si="6"/>
        <v>10</v>
      </c>
      <c r="L15" s="8">
        <f t="shared" si="7"/>
        <v>0</v>
      </c>
    </row>
    <row r="16" spans="1:12">
      <c r="A16" s="32">
        <v>15</v>
      </c>
      <c r="B16" s="9"/>
      <c r="C16" s="10"/>
      <c r="D16" s="22"/>
      <c r="E16" s="10"/>
      <c r="F16" s="10"/>
      <c r="G16" s="10"/>
      <c r="H16" s="10"/>
      <c r="I16" s="10"/>
      <c r="J16" s="8">
        <f t="shared" si="5"/>
        <v>1</v>
      </c>
      <c r="K16" s="8">
        <f t="shared" si="6"/>
        <v>10</v>
      </c>
      <c r="L16" s="8">
        <f t="shared" si="7"/>
        <v>0</v>
      </c>
    </row>
    <row r="17" spans="1:12">
      <c r="A17" s="32">
        <v>16</v>
      </c>
      <c r="B17" s="9"/>
      <c r="C17" s="10"/>
      <c r="D17" s="22"/>
      <c r="E17" s="10"/>
      <c r="F17" s="10"/>
      <c r="G17" s="10"/>
      <c r="H17" s="10"/>
      <c r="I17" s="10"/>
      <c r="J17" s="8">
        <f t="shared" si="5"/>
        <v>1</v>
      </c>
      <c r="K17" s="8">
        <f t="shared" si="6"/>
        <v>10</v>
      </c>
      <c r="L17" s="8">
        <f t="shared" si="7"/>
        <v>0</v>
      </c>
    </row>
    <row r="18" spans="1:12">
      <c r="A18" s="32">
        <v>17</v>
      </c>
      <c r="B18" s="9"/>
      <c r="C18" s="10"/>
      <c r="D18" s="22"/>
      <c r="E18" s="10"/>
      <c r="F18" s="10"/>
      <c r="G18" s="10"/>
      <c r="H18" s="10"/>
      <c r="I18" s="10"/>
      <c r="J18" s="8">
        <f t="shared" si="5"/>
        <v>1</v>
      </c>
      <c r="K18" s="8">
        <f t="shared" si="6"/>
        <v>10</v>
      </c>
      <c r="L18" s="8">
        <f t="shared" si="7"/>
        <v>0</v>
      </c>
    </row>
    <row r="19" spans="1:12">
      <c r="A19" s="32">
        <v>18</v>
      </c>
      <c r="B19" s="9"/>
      <c r="C19" s="10"/>
      <c r="D19" s="22"/>
      <c r="E19" s="10"/>
      <c r="F19" s="10"/>
      <c r="G19" s="10"/>
      <c r="H19" s="10"/>
      <c r="I19" s="10"/>
      <c r="J19" s="8">
        <f t="shared" si="5"/>
        <v>1</v>
      </c>
      <c r="K19" s="8">
        <f t="shared" si="6"/>
        <v>10</v>
      </c>
      <c r="L19" s="8">
        <f t="shared" si="7"/>
        <v>0</v>
      </c>
    </row>
    <row r="20" spans="1:12">
      <c r="A20" s="32">
        <v>19</v>
      </c>
      <c r="B20" s="11"/>
      <c r="C20" s="3"/>
      <c r="D20" s="19"/>
      <c r="E20" s="3"/>
      <c r="F20" s="3"/>
      <c r="G20" s="3"/>
      <c r="H20" s="3"/>
      <c r="I20" s="3"/>
      <c r="J20" s="12">
        <f t="shared" ref="J20:J21" si="8">IF(G20="本科",1.4,1)</f>
        <v>1</v>
      </c>
      <c r="K20" s="12">
        <f t="shared" ref="K20:K21" si="9">IF(H20="文科",5,IF(H20="理科",6,10))</f>
        <v>10</v>
      </c>
      <c r="L20" s="12">
        <f t="shared" ref="L20:L21" si="10">J20*K20*I20</f>
        <v>0</v>
      </c>
    </row>
    <row r="21" spans="1:12">
      <c r="A21" s="27">
        <v>20</v>
      </c>
      <c r="B21" s="29"/>
      <c r="C21" s="29"/>
      <c r="D21" s="30"/>
      <c r="E21" s="29"/>
      <c r="F21" s="29"/>
      <c r="G21" s="29"/>
      <c r="H21" s="29"/>
      <c r="I21" s="29"/>
      <c r="J21" s="37">
        <f t="shared" si="8"/>
        <v>1</v>
      </c>
      <c r="K21" s="37">
        <f t="shared" si="9"/>
        <v>10</v>
      </c>
      <c r="L21" s="37">
        <f t="shared" si="10"/>
        <v>0</v>
      </c>
    </row>
    <row r="24" spans="1:12" s="51" customFormat="1">
      <c r="A24" s="51" t="s">
        <v>83</v>
      </c>
      <c r="D24" s="52"/>
      <c r="J24" s="6"/>
      <c r="K24" s="6"/>
      <c r="L24" s="6"/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Header>&amp;C&amp;"-,加粗"&amp;16 2018年实践课工作量计算（毕业论文设计）</oddHeader>
    <oddFooter xml:space="preserve">&amp;C&amp;12院负责人：             制表人：&amp;R&amp;12 2019年   月   日      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K12" sqref="K12"/>
    </sheetView>
  </sheetViews>
  <sheetFormatPr defaultRowHeight="13.5"/>
  <cols>
    <col min="1" max="1" width="5.5" customWidth="1"/>
    <col min="2" max="2" width="9.75" customWidth="1"/>
    <col min="3" max="3" width="9.875" customWidth="1"/>
    <col min="4" max="4" width="7.5" style="20" bestFit="1" customWidth="1"/>
    <col min="5" max="5" width="11.375" style="4" customWidth="1"/>
    <col min="6" max="6" width="10.75" style="59" customWidth="1"/>
    <col min="7" max="8" width="12.75" style="6" customWidth="1"/>
  </cols>
  <sheetData>
    <row r="1" spans="1:8" s="1" customFormat="1" ht="48.75" customHeight="1">
      <c r="A1" s="35" t="s">
        <v>33</v>
      </c>
      <c r="B1" s="33" t="s">
        <v>0</v>
      </c>
      <c r="C1" s="33" t="s">
        <v>1</v>
      </c>
      <c r="D1" s="36" t="s">
        <v>56</v>
      </c>
      <c r="E1" s="49" t="s">
        <v>72</v>
      </c>
      <c r="F1" s="60" t="s">
        <v>44</v>
      </c>
      <c r="G1" s="40" t="s">
        <v>45</v>
      </c>
      <c r="H1" s="40" t="s">
        <v>20</v>
      </c>
    </row>
    <row r="2" spans="1:8">
      <c r="A2" s="32">
        <v>1</v>
      </c>
      <c r="B2" s="11" t="s">
        <v>75</v>
      </c>
      <c r="C2" s="14" t="s">
        <v>50</v>
      </c>
      <c r="D2" s="18" t="s">
        <v>58</v>
      </c>
      <c r="E2" s="48" t="s">
        <v>73</v>
      </c>
      <c r="F2" s="57">
        <v>3</v>
      </c>
      <c r="G2" s="5">
        <v>0.5</v>
      </c>
      <c r="H2" s="5">
        <f>F2*G2</f>
        <v>1.5</v>
      </c>
    </row>
    <row r="3" spans="1:8">
      <c r="A3" s="32">
        <v>2</v>
      </c>
      <c r="B3" s="11" t="s">
        <v>78</v>
      </c>
      <c r="C3" s="14" t="s">
        <v>40</v>
      </c>
      <c r="D3" s="18" t="s">
        <v>59</v>
      </c>
      <c r="E3" s="48" t="s">
        <v>73</v>
      </c>
      <c r="F3" s="57">
        <v>4</v>
      </c>
      <c r="G3" s="8">
        <v>0.5</v>
      </c>
      <c r="H3" s="5">
        <f>F3*G3</f>
        <v>2</v>
      </c>
    </row>
    <row r="4" spans="1:8">
      <c r="A4" s="32">
        <v>3</v>
      </c>
      <c r="B4" s="11" t="s">
        <v>79</v>
      </c>
      <c r="C4" s="14" t="s">
        <v>63</v>
      </c>
      <c r="D4" s="18" t="s">
        <v>60</v>
      </c>
      <c r="E4" s="48" t="s">
        <v>82</v>
      </c>
      <c r="F4" s="57">
        <v>5</v>
      </c>
      <c r="G4" s="8">
        <v>0.5</v>
      </c>
      <c r="H4" s="5">
        <f>F4*G4</f>
        <v>2.5</v>
      </c>
    </row>
    <row r="5" spans="1:8">
      <c r="A5" s="32">
        <v>4</v>
      </c>
      <c r="B5" s="11" t="s">
        <v>80</v>
      </c>
      <c r="C5" s="14" t="s">
        <v>64</v>
      </c>
      <c r="D5" s="18" t="s">
        <v>61</v>
      </c>
      <c r="E5" s="48" t="s">
        <v>82</v>
      </c>
      <c r="F5" s="57">
        <v>2</v>
      </c>
      <c r="G5" s="8">
        <v>0.5</v>
      </c>
      <c r="H5" s="5">
        <f>F5*G5</f>
        <v>1</v>
      </c>
    </row>
    <row r="6" spans="1:8">
      <c r="A6" s="32">
        <v>5</v>
      </c>
      <c r="B6" s="11" t="s">
        <v>81</v>
      </c>
      <c r="C6" s="14" t="s">
        <v>65</v>
      </c>
      <c r="D6" s="18" t="s">
        <v>62</v>
      </c>
      <c r="E6" s="48" t="s">
        <v>82</v>
      </c>
      <c r="F6" s="57">
        <v>1</v>
      </c>
      <c r="G6" s="8">
        <v>0.5</v>
      </c>
      <c r="H6" s="5">
        <f>F6*G6</f>
        <v>0.5</v>
      </c>
    </row>
    <row r="7" spans="1:8">
      <c r="A7" s="32">
        <v>6</v>
      </c>
      <c r="B7" s="11"/>
      <c r="C7" s="3"/>
      <c r="D7" s="19"/>
      <c r="E7" s="13"/>
      <c r="F7" s="57">
        <v>1</v>
      </c>
      <c r="G7" s="12">
        <v>0.5</v>
      </c>
      <c r="H7" s="12">
        <f t="shared" ref="H7:H21" si="0">F7*G7</f>
        <v>0.5</v>
      </c>
    </row>
    <row r="8" spans="1:8">
      <c r="A8" s="32">
        <v>7</v>
      </c>
      <c r="B8" s="11"/>
      <c r="C8" s="3"/>
      <c r="D8" s="19"/>
      <c r="E8" s="13"/>
      <c r="F8" s="57">
        <v>1</v>
      </c>
      <c r="G8" s="12">
        <v>0.5</v>
      </c>
      <c r="H8" s="12">
        <f t="shared" si="0"/>
        <v>0.5</v>
      </c>
    </row>
    <row r="9" spans="1:8">
      <c r="A9" s="32">
        <v>8</v>
      </c>
      <c r="B9" s="11"/>
      <c r="C9" s="3"/>
      <c r="D9" s="19"/>
      <c r="E9" s="13"/>
      <c r="F9" s="57">
        <v>1</v>
      </c>
      <c r="G9" s="12">
        <v>0.5</v>
      </c>
      <c r="H9" s="12">
        <f t="shared" si="0"/>
        <v>0.5</v>
      </c>
    </row>
    <row r="10" spans="1:8">
      <c r="A10" s="32">
        <v>9</v>
      </c>
      <c r="B10" s="11"/>
      <c r="C10" s="3"/>
      <c r="D10" s="19"/>
      <c r="E10" s="13"/>
      <c r="F10" s="57">
        <v>1</v>
      </c>
      <c r="G10" s="12">
        <v>0.5</v>
      </c>
      <c r="H10" s="12">
        <f t="shared" si="0"/>
        <v>0.5</v>
      </c>
    </row>
    <row r="11" spans="1:8">
      <c r="A11" s="32">
        <v>10</v>
      </c>
      <c r="B11" s="11"/>
      <c r="C11" s="3"/>
      <c r="D11" s="19"/>
      <c r="E11" s="13"/>
      <c r="F11" s="57">
        <v>1</v>
      </c>
      <c r="G11" s="12">
        <v>0.5</v>
      </c>
      <c r="H11" s="12">
        <f t="shared" si="0"/>
        <v>0.5</v>
      </c>
    </row>
    <row r="12" spans="1:8">
      <c r="A12" s="32">
        <v>11</v>
      </c>
      <c r="B12" s="11"/>
      <c r="C12" s="3"/>
      <c r="D12" s="19"/>
      <c r="E12" s="13"/>
      <c r="F12" s="57">
        <v>1</v>
      </c>
      <c r="G12" s="12">
        <v>0.5</v>
      </c>
      <c r="H12" s="12">
        <f t="shared" si="0"/>
        <v>0.5</v>
      </c>
    </row>
    <row r="13" spans="1:8">
      <c r="A13" s="32">
        <v>12</v>
      </c>
      <c r="B13" s="11"/>
      <c r="C13" s="3"/>
      <c r="D13" s="19"/>
      <c r="E13" s="13"/>
      <c r="F13" s="57">
        <v>1</v>
      </c>
      <c r="G13" s="12">
        <v>0.5</v>
      </c>
      <c r="H13" s="12">
        <f t="shared" si="0"/>
        <v>0.5</v>
      </c>
    </row>
    <row r="14" spans="1:8">
      <c r="A14" s="32">
        <v>13</v>
      </c>
      <c r="B14" s="11"/>
      <c r="C14" s="3"/>
      <c r="D14" s="19"/>
      <c r="E14" s="13"/>
      <c r="F14" s="57">
        <v>1</v>
      </c>
      <c r="G14" s="12">
        <v>0.5</v>
      </c>
      <c r="H14" s="12">
        <f t="shared" si="0"/>
        <v>0.5</v>
      </c>
    </row>
    <row r="15" spans="1:8">
      <c r="A15" s="32">
        <v>14</v>
      </c>
      <c r="B15" s="11"/>
      <c r="C15" s="3"/>
      <c r="D15" s="19"/>
      <c r="E15" s="13"/>
      <c r="F15" s="57">
        <v>1</v>
      </c>
      <c r="G15" s="12">
        <v>0.5</v>
      </c>
      <c r="H15" s="12">
        <f t="shared" si="0"/>
        <v>0.5</v>
      </c>
    </row>
    <row r="16" spans="1:8">
      <c r="A16" s="32">
        <v>15</v>
      </c>
      <c r="B16" s="11"/>
      <c r="C16" s="3"/>
      <c r="D16" s="19"/>
      <c r="E16" s="13"/>
      <c r="F16" s="57">
        <v>1</v>
      </c>
      <c r="G16" s="12">
        <v>0.5</v>
      </c>
      <c r="H16" s="12">
        <f t="shared" si="0"/>
        <v>0.5</v>
      </c>
    </row>
    <row r="17" spans="1:10">
      <c r="A17" s="32">
        <v>16</v>
      </c>
      <c r="B17" s="11"/>
      <c r="C17" s="3"/>
      <c r="D17" s="19"/>
      <c r="E17" s="13"/>
      <c r="F17" s="57">
        <v>1</v>
      </c>
      <c r="G17" s="12">
        <v>0.5</v>
      </c>
      <c r="H17" s="12">
        <f t="shared" si="0"/>
        <v>0.5</v>
      </c>
    </row>
    <row r="18" spans="1:10">
      <c r="A18" s="32">
        <v>17</v>
      </c>
      <c r="B18" s="11"/>
      <c r="C18" s="3"/>
      <c r="D18" s="19"/>
      <c r="E18" s="13"/>
      <c r="F18" s="57">
        <v>1</v>
      </c>
      <c r="G18" s="12">
        <v>0.5</v>
      </c>
      <c r="H18" s="12">
        <f t="shared" si="0"/>
        <v>0.5</v>
      </c>
    </row>
    <row r="19" spans="1:10">
      <c r="A19" s="32">
        <v>18</v>
      </c>
      <c r="B19" s="11"/>
      <c r="C19" s="3"/>
      <c r="D19" s="19"/>
      <c r="E19" s="13"/>
      <c r="F19" s="57">
        <v>1</v>
      </c>
      <c r="G19" s="12">
        <v>0.5</v>
      </c>
      <c r="H19" s="12">
        <f t="shared" si="0"/>
        <v>0.5</v>
      </c>
    </row>
    <row r="20" spans="1:10">
      <c r="A20" s="32">
        <v>19</v>
      </c>
      <c r="B20" s="11"/>
      <c r="C20" s="3"/>
      <c r="D20" s="19"/>
      <c r="E20" s="13"/>
      <c r="F20" s="57">
        <v>1</v>
      </c>
      <c r="G20" s="12">
        <v>0.5</v>
      </c>
      <c r="H20" s="12">
        <f t="shared" si="0"/>
        <v>0.5</v>
      </c>
    </row>
    <row r="21" spans="1:10">
      <c r="A21" s="27">
        <v>20</v>
      </c>
      <c r="B21" s="29"/>
      <c r="C21" s="29"/>
      <c r="D21" s="30"/>
      <c r="E21" s="38"/>
      <c r="F21" s="58">
        <v>1</v>
      </c>
      <c r="G21" s="37">
        <v>0.5</v>
      </c>
      <c r="H21" s="37">
        <f t="shared" si="0"/>
        <v>0.5</v>
      </c>
    </row>
    <row r="25" spans="1:10" s="51" customFormat="1">
      <c r="A25" s="51" t="s">
        <v>84</v>
      </c>
      <c r="D25" s="52"/>
      <c r="E25" s="23"/>
      <c r="F25" s="59"/>
      <c r="H25" s="6"/>
      <c r="I25" s="6"/>
      <c r="J25" s="47"/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Header>&amp;C&amp;"-,加粗"&amp;16实践课工作量计算（毕业论文答辩）</oddHeader>
    <oddFooter xml:space="preserve">&amp;C&amp;12院负责人：            制表人：&amp;R&amp;12 2019年  月   日      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Q21"/>
  <sheetViews>
    <sheetView workbookViewId="0">
      <selection activeCell="A22" sqref="A22:XFD22"/>
    </sheetView>
  </sheetViews>
  <sheetFormatPr defaultRowHeight="13.5"/>
  <cols>
    <col min="1" max="1" width="4.375" customWidth="1"/>
    <col min="2" max="2" width="7.125" style="7" customWidth="1"/>
    <col min="3" max="3" width="6.375" customWidth="1"/>
    <col min="4" max="4" width="9" style="20" customWidth="1"/>
    <col min="5" max="5" width="10.625" customWidth="1"/>
    <col min="6" max="6" width="13" bestFit="1" customWidth="1"/>
    <col min="7" max="7" width="15" customWidth="1"/>
    <col min="8" max="8" width="7.25" customWidth="1"/>
    <col min="9" max="9" width="5.125" customWidth="1"/>
    <col min="10" max="10" width="4.25" customWidth="1"/>
    <col min="11" max="11" width="3.875" customWidth="1"/>
    <col min="12" max="12" width="9.75" style="6" customWidth="1"/>
    <col min="13" max="13" width="5.125" style="6" customWidth="1"/>
    <col min="14" max="14" width="6" style="6" customWidth="1"/>
    <col min="15" max="15" width="4.875" style="6" customWidth="1"/>
    <col min="16" max="16" width="5.5" style="6" customWidth="1"/>
    <col min="17" max="17" width="7.375" style="6" customWidth="1"/>
  </cols>
  <sheetData>
    <row r="1" spans="1:17" s="1" customFormat="1" ht="60" customHeight="1">
      <c r="A1" s="35" t="s">
        <v>33</v>
      </c>
      <c r="B1" s="33" t="s">
        <v>0</v>
      </c>
      <c r="C1" s="33" t="s">
        <v>1</v>
      </c>
      <c r="D1" s="36" t="s">
        <v>46</v>
      </c>
      <c r="E1" s="49" t="s">
        <v>72</v>
      </c>
      <c r="F1" s="33" t="s">
        <v>8</v>
      </c>
      <c r="G1" s="41" t="s">
        <v>24</v>
      </c>
      <c r="H1" s="33" t="s">
        <v>32</v>
      </c>
      <c r="I1" s="33" t="s">
        <v>28</v>
      </c>
      <c r="J1" s="33" t="s">
        <v>14</v>
      </c>
      <c r="K1" s="33" t="s">
        <v>31</v>
      </c>
      <c r="L1" s="39" t="s">
        <v>34</v>
      </c>
      <c r="M1" s="40" t="s">
        <v>35</v>
      </c>
      <c r="N1" s="40" t="s">
        <v>36</v>
      </c>
      <c r="O1" s="40" t="s">
        <v>37</v>
      </c>
      <c r="P1" s="40" t="s">
        <v>38</v>
      </c>
      <c r="Q1" s="40" t="s">
        <v>39</v>
      </c>
    </row>
    <row r="2" spans="1:17">
      <c r="A2" s="32">
        <v>1</v>
      </c>
      <c r="B2" s="53" t="s">
        <v>75</v>
      </c>
      <c r="C2" s="14" t="s">
        <v>50</v>
      </c>
      <c r="D2" s="18" t="s">
        <v>58</v>
      </c>
      <c r="E2" s="48" t="s">
        <v>73</v>
      </c>
      <c r="F2" s="10" t="s">
        <v>41</v>
      </c>
      <c r="G2" s="10" t="s">
        <v>42</v>
      </c>
      <c r="H2" s="48" t="s">
        <v>85</v>
      </c>
      <c r="I2" s="10" t="s">
        <v>30</v>
      </c>
      <c r="J2" s="2">
        <v>10</v>
      </c>
      <c r="K2" s="2">
        <v>20</v>
      </c>
      <c r="L2" s="5" t="str">
        <f t="shared" ref="L2:L8" si="0">IF(G2="巡回式指导","分散实习","集中实习")</f>
        <v>分散实习</v>
      </c>
      <c r="M2" s="5">
        <f t="shared" ref="M2:M8" si="1">IF(G2="巡回式指导",10,IF(G2="全程式指导",15,IF(H2="本科",40,50)))</f>
        <v>10</v>
      </c>
      <c r="N2" s="5">
        <f t="shared" ref="N2:N8" si="2">1+(K2-M2)*0.01</f>
        <v>1.1000000000000001</v>
      </c>
      <c r="O2" s="5">
        <f t="shared" ref="O2:O8" si="3">IF(G2="巡回式指导",1,IF(I2="本地",1,1.5))</f>
        <v>1</v>
      </c>
      <c r="P2" s="5">
        <f t="shared" ref="P2:P8" si="4">IF(G2="巡回式指导",2,7)</f>
        <v>2</v>
      </c>
      <c r="Q2" s="5">
        <f t="shared" ref="Q2:Q8" si="5">N2*J2*O2*P2</f>
        <v>22</v>
      </c>
    </row>
    <row r="3" spans="1:17">
      <c r="A3" s="32">
        <v>2</v>
      </c>
      <c r="B3" s="53"/>
      <c r="C3" s="15" t="s">
        <v>50</v>
      </c>
      <c r="D3" s="18" t="s">
        <v>59</v>
      </c>
      <c r="E3" s="48" t="s">
        <v>73</v>
      </c>
      <c r="F3" s="10" t="s">
        <v>43</v>
      </c>
      <c r="G3" s="2" t="s">
        <v>27</v>
      </c>
      <c r="H3" s="2" t="s">
        <v>11</v>
      </c>
      <c r="I3" s="2" t="s">
        <v>30</v>
      </c>
      <c r="J3" s="2">
        <v>5</v>
      </c>
      <c r="K3" s="2">
        <v>10</v>
      </c>
      <c r="L3" s="5" t="str">
        <f t="shared" si="0"/>
        <v>分散实习</v>
      </c>
      <c r="M3" s="5">
        <f t="shared" si="1"/>
        <v>10</v>
      </c>
      <c r="N3" s="5">
        <f t="shared" si="2"/>
        <v>1</v>
      </c>
      <c r="O3" s="5">
        <f t="shared" si="3"/>
        <v>1</v>
      </c>
      <c r="P3" s="5">
        <f t="shared" si="4"/>
        <v>2</v>
      </c>
      <c r="Q3" s="5">
        <f t="shared" si="5"/>
        <v>10</v>
      </c>
    </row>
    <row r="4" spans="1:17">
      <c r="A4" s="32">
        <v>3</v>
      </c>
      <c r="B4" s="53"/>
      <c r="C4" s="15" t="s">
        <v>50</v>
      </c>
      <c r="D4" s="18" t="s">
        <v>60</v>
      </c>
      <c r="E4" s="48" t="s">
        <v>74</v>
      </c>
      <c r="F4" s="2" t="s">
        <v>23</v>
      </c>
      <c r="G4" s="2" t="s">
        <v>25</v>
      </c>
      <c r="H4" s="2" t="s">
        <v>11</v>
      </c>
      <c r="I4" s="2" t="s">
        <v>30</v>
      </c>
      <c r="J4" s="2">
        <v>6</v>
      </c>
      <c r="K4" s="2">
        <v>10</v>
      </c>
      <c r="L4" s="5" t="str">
        <f t="shared" si="0"/>
        <v>集中实习</v>
      </c>
      <c r="M4" s="5">
        <f t="shared" si="1"/>
        <v>15</v>
      </c>
      <c r="N4" s="5">
        <f t="shared" si="2"/>
        <v>0.95</v>
      </c>
      <c r="O4" s="5">
        <f t="shared" si="3"/>
        <v>1.5</v>
      </c>
      <c r="P4" s="5">
        <f t="shared" si="4"/>
        <v>7</v>
      </c>
      <c r="Q4" s="5">
        <f t="shared" si="5"/>
        <v>59.849999999999994</v>
      </c>
    </row>
    <row r="5" spans="1:17">
      <c r="A5" s="32">
        <v>4</v>
      </c>
      <c r="B5" s="53"/>
      <c r="C5" s="15" t="s">
        <v>50</v>
      </c>
      <c r="D5" s="18" t="s">
        <v>61</v>
      </c>
      <c r="E5" s="48" t="s">
        <v>74</v>
      </c>
      <c r="F5" s="2" t="s">
        <v>23</v>
      </c>
      <c r="G5" s="2" t="s">
        <v>26</v>
      </c>
      <c r="H5" s="2" t="s">
        <v>9</v>
      </c>
      <c r="I5" s="2" t="s">
        <v>29</v>
      </c>
      <c r="J5" s="2">
        <v>3</v>
      </c>
      <c r="K5" s="2">
        <v>35</v>
      </c>
      <c r="L5" s="5" t="str">
        <f t="shared" si="0"/>
        <v>集中实习</v>
      </c>
      <c r="M5" s="5">
        <f t="shared" si="1"/>
        <v>40</v>
      </c>
      <c r="N5" s="5">
        <f t="shared" si="2"/>
        <v>0.95</v>
      </c>
      <c r="O5" s="5">
        <f t="shared" si="3"/>
        <v>1</v>
      </c>
      <c r="P5" s="5">
        <f t="shared" si="4"/>
        <v>7</v>
      </c>
      <c r="Q5" s="5">
        <f t="shared" si="5"/>
        <v>19.949999999999996</v>
      </c>
    </row>
    <row r="6" spans="1:17">
      <c r="A6" s="32">
        <v>5</v>
      </c>
      <c r="B6" s="53"/>
      <c r="C6" s="15" t="s">
        <v>50</v>
      </c>
      <c r="D6" s="18" t="s">
        <v>62</v>
      </c>
      <c r="E6" s="48" t="s">
        <v>74</v>
      </c>
      <c r="F6" s="2" t="s">
        <v>23</v>
      </c>
      <c r="G6" s="2" t="s">
        <v>26</v>
      </c>
      <c r="H6" s="2" t="s">
        <v>11</v>
      </c>
      <c r="I6" s="2" t="s">
        <v>29</v>
      </c>
      <c r="J6" s="2">
        <v>4</v>
      </c>
      <c r="K6" s="2">
        <v>60</v>
      </c>
      <c r="L6" s="5" t="str">
        <f t="shared" si="0"/>
        <v>集中实习</v>
      </c>
      <c r="M6" s="5">
        <f t="shared" si="1"/>
        <v>50</v>
      </c>
      <c r="N6" s="5">
        <f t="shared" si="2"/>
        <v>1.1000000000000001</v>
      </c>
      <c r="O6" s="5">
        <f t="shared" si="3"/>
        <v>1</v>
      </c>
      <c r="P6" s="5">
        <f t="shared" si="4"/>
        <v>7</v>
      </c>
      <c r="Q6" s="5">
        <f t="shared" si="5"/>
        <v>30.800000000000004</v>
      </c>
    </row>
    <row r="7" spans="1:17">
      <c r="A7" s="32">
        <v>6</v>
      </c>
      <c r="B7" s="53"/>
      <c r="C7" s="3"/>
      <c r="D7" s="19"/>
      <c r="E7" s="3"/>
      <c r="F7" s="3"/>
      <c r="G7" s="3"/>
      <c r="H7" s="3"/>
      <c r="I7" s="3"/>
      <c r="J7" s="13">
        <v>10</v>
      </c>
      <c r="K7" s="13">
        <v>20</v>
      </c>
      <c r="L7" s="12" t="str">
        <f t="shared" si="0"/>
        <v>集中实习</v>
      </c>
      <c r="M7" s="12">
        <f t="shared" si="1"/>
        <v>50</v>
      </c>
      <c r="N7" s="12">
        <f t="shared" si="2"/>
        <v>0.7</v>
      </c>
      <c r="O7" s="12">
        <f t="shared" si="3"/>
        <v>1.5</v>
      </c>
      <c r="P7" s="12">
        <f t="shared" si="4"/>
        <v>7</v>
      </c>
      <c r="Q7" s="12">
        <f t="shared" si="5"/>
        <v>73.5</v>
      </c>
    </row>
    <row r="8" spans="1:17">
      <c r="A8" s="32">
        <v>7</v>
      </c>
      <c r="B8" s="53"/>
      <c r="C8" s="3"/>
      <c r="D8" s="19"/>
      <c r="E8" s="3"/>
      <c r="F8" s="3"/>
      <c r="G8" s="3"/>
      <c r="H8" s="3"/>
      <c r="I8" s="3"/>
      <c r="J8" s="13">
        <v>10</v>
      </c>
      <c r="K8" s="13">
        <v>20</v>
      </c>
      <c r="L8" s="12" t="str">
        <f t="shared" si="0"/>
        <v>集中实习</v>
      </c>
      <c r="M8" s="12">
        <f t="shared" si="1"/>
        <v>50</v>
      </c>
      <c r="N8" s="12">
        <f t="shared" si="2"/>
        <v>0.7</v>
      </c>
      <c r="O8" s="12">
        <f t="shared" si="3"/>
        <v>1.5</v>
      </c>
      <c r="P8" s="12">
        <f t="shared" si="4"/>
        <v>7</v>
      </c>
      <c r="Q8" s="12">
        <f t="shared" si="5"/>
        <v>73.5</v>
      </c>
    </row>
    <row r="9" spans="1:17">
      <c r="A9" s="32">
        <v>8</v>
      </c>
      <c r="B9" s="53"/>
      <c r="C9" s="3"/>
      <c r="D9" s="19"/>
      <c r="E9" s="3"/>
      <c r="F9" s="3"/>
      <c r="G9" s="3"/>
      <c r="H9" s="3"/>
      <c r="I9" s="3"/>
      <c r="J9" s="13">
        <v>10</v>
      </c>
      <c r="K9" s="13">
        <v>20</v>
      </c>
      <c r="L9" s="12" t="str">
        <f t="shared" ref="L9:L21" si="6">IF(G9="巡回式指导","分散实习","集中实习")</f>
        <v>集中实习</v>
      </c>
      <c r="M9" s="12">
        <f t="shared" ref="M9:M21" si="7">IF(G9="巡回式指导",10,IF(G9="全程式指导",15,IF(H9="本科",40,50)))</f>
        <v>50</v>
      </c>
      <c r="N9" s="12">
        <f t="shared" ref="N9:N21" si="8">1+(K9-M9)*0.01</f>
        <v>0.7</v>
      </c>
      <c r="O9" s="12">
        <f t="shared" ref="O9:O21" si="9">IF(G9="巡回式指导",1,IF(I9="本地",1,1.5))</f>
        <v>1.5</v>
      </c>
      <c r="P9" s="12">
        <f t="shared" ref="P9:P21" si="10">IF(G9="巡回式指导",2,7)</f>
        <v>7</v>
      </c>
      <c r="Q9" s="12">
        <f t="shared" ref="Q9:Q21" si="11">N9*J9*O9*P9</f>
        <v>73.5</v>
      </c>
    </row>
    <row r="10" spans="1:17">
      <c r="A10" s="32">
        <v>9</v>
      </c>
      <c r="B10" s="53"/>
      <c r="C10" s="3"/>
      <c r="D10" s="19"/>
      <c r="E10" s="3"/>
      <c r="F10" s="3"/>
      <c r="G10" s="3"/>
      <c r="H10" s="3"/>
      <c r="I10" s="3"/>
      <c r="J10" s="13">
        <v>10</v>
      </c>
      <c r="K10" s="13">
        <v>20</v>
      </c>
      <c r="L10" s="12" t="str">
        <f t="shared" si="6"/>
        <v>集中实习</v>
      </c>
      <c r="M10" s="12">
        <f t="shared" si="7"/>
        <v>50</v>
      </c>
      <c r="N10" s="12">
        <f t="shared" si="8"/>
        <v>0.7</v>
      </c>
      <c r="O10" s="12">
        <f t="shared" si="9"/>
        <v>1.5</v>
      </c>
      <c r="P10" s="12">
        <f t="shared" si="10"/>
        <v>7</v>
      </c>
      <c r="Q10" s="12">
        <f t="shared" si="11"/>
        <v>73.5</v>
      </c>
    </row>
    <row r="11" spans="1:17">
      <c r="A11" s="32">
        <v>10</v>
      </c>
      <c r="B11" s="53"/>
      <c r="C11" s="3"/>
      <c r="D11" s="19"/>
      <c r="E11" s="3"/>
      <c r="F11" s="3"/>
      <c r="G11" s="3"/>
      <c r="H11" s="3"/>
      <c r="I11" s="3"/>
      <c r="J11" s="13">
        <v>10</v>
      </c>
      <c r="K11" s="13">
        <v>20</v>
      </c>
      <c r="L11" s="12" t="str">
        <f t="shared" si="6"/>
        <v>集中实习</v>
      </c>
      <c r="M11" s="12">
        <f t="shared" si="7"/>
        <v>50</v>
      </c>
      <c r="N11" s="12">
        <f t="shared" si="8"/>
        <v>0.7</v>
      </c>
      <c r="O11" s="12">
        <f t="shared" si="9"/>
        <v>1.5</v>
      </c>
      <c r="P11" s="12">
        <f t="shared" si="10"/>
        <v>7</v>
      </c>
      <c r="Q11" s="12">
        <f t="shared" si="11"/>
        <v>73.5</v>
      </c>
    </row>
    <row r="12" spans="1:17">
      <c r="A12" s="32">
        <v>11</v>
      </c>
      <c r="B12" s="53"/>
      <c r="C12" s="3"/>
      <c r="D12" s="19"/>
      <c r="E12" s="3"/>
      <c r="F12" s="3"/>
      <c r="G12" s="3"/>
      <c r="H12" s="3"/>
      <c r="I12" s="3"/>
      <c r="J12" s="13">
        <v>10</v>
      </c>
      <c r="K12" s="13">
        <v>20</v>
      </c>
      <c r="L12" s="12" t="str">
        <f t="shared" si="6"/>
        <v>集中实习</v>
      </c>
      <c r="M12" s="12">
        <f t="shared" si="7"/>
        <v>50</v>
      </c>
      <c r="N12" s="12">
        <f t="shared" si="8"/>
        <v>0.7</v>
      </c>
      <c r="O12" s="12">
        <f t="shared" si="9"/>
        <v>1.5</v>
      </c>
      <c r="P12" s="12">
        <f t="shared" si="10"/>
        <v>7</v>
      </c>
      <c r="Q12" s="12">
        <f t="shared" si="11"/>
        <v>73.5</v>
      </c>
    </row>
    <row r="13" spans="1:17">
      <c r="A13" s="32">
        <v>12</v>
      </c>
      <c r="B13" s="53"/>
      <c r="C13" s="3"/>
      <c r="D13" s="19"/>
      <c r="E13" s="3"/>
      <c r="F13" s="3"/>
      <c r="G13" s="3"/>
      <c r="H13" s="3"/>
      <c r="I13" s="3"/>
      <c r="J13" s="13">
        <v>10</v>
      </c>
      <c r="K13" s="13">
        <v>20</v>
      </c>
      <c r="L13" s="12" t="str">
        <f t="shared" si="6"/>
        <v>集中实习</v>
      </c>
      <c r="M13" s="12">
        <f t="shared" si="7"/>
        <v>50</v>
      </c>
      <c r="N13" s="12">
        <f t="shared" si="8"/>
        <v>0.7</v>
      </c>
      <c r="O13" s="12">
        <f t="shared" si="9"/>
        <v>1.5</v>
      </c>
      <c r="P13" s="12">
        <f t="shared" si="10"/>
        <v>7</v>
      </c>
      <c r="Q13" s="12">
        <f t="shared" si="11"/>
        <v>73.5</v>
      </c>
    </row>
    <row r="14" spans="1:17">
      <c r="A14" s="32">
        <v>13</v>
      </c>
      <c r="B14" s="53"/>
      <c r="C14" s="3"/>
      <c r="D14" s="19"/>
      <c r="E14" s="3"/>
      <c r="F14" s="3"/>
      <c r="G14" s="3"/>
      <c r="H14" s="3"/>
      <c r="I14" s="3"/>
      <c r="J14" s="13">
        <v>10</v>
      </c>
      <c r="K14" s="13">
        <v>20</v>
      </c>
      <c r="L14" s="12" t="str">
        <f t="shared" si="6"/>
        <v>集中实习</v>
      </c>
      <c r="M14" s="12">
        <f t="shared" si="7"/>
        <v>50</v>
      </c>
      <c r="N14" s="12">
        <f t="shared" si="8"/>
        <v>0.7</v>
      </c>
      <c r="O14" s="12">
        <f t="shared" si="9"/>
        <v>1.5</v>
      </c>
      <c r="P14" s="12">
        <f t="shared" si="10"/>
        <v>7</v>
      </c>
      <c r="Q14" s="12">
        <f t="shared" si="11"/>
        <v>73.5</v>
      </c>
    </row>
    <row r="15" spans="1:17">
      <c r="A15" s="32">
        <v>14</v>
      </c>
      <c r="B15" s="53"/>
      <c r="C15" s="3"/>
      <c r="D15" s="19"/>
      <c r="E15" s="3"/>
      <c r="F15" s="3"/>
      <c r="G15" s="3"/>
      <c r="H15" s="3"/>
      <c r="I15" s="3"/>
      <c r="J15" s="13">
        <v>10</v>
      </c>
      <c r="K15" s="13">
        <v>20</v>
      </c>
      <c r="L15" s="12" t="str">
        <f t="shared" si="6"/>
        <v>集中实习</v>
      </c>
      <c r="M15" s="12">
        <f t="shared" si="7"/>
        <v>50</v>
      </c>
      <c r="N15" s="12">
        <f t="shared" si="8"/>
        <v>0.7</v>
      </c>
      <c r="O15" s="12">
        <f t="shared" si="9"/>
        <v>1.5</v>
      </c>
      <c r="P15" s="12">
        <f t="shared" si="10"/>
        <v>7</v>
      </c>
      <c r="Q15" s="12">
        <f t="shared" si="11"/>
        <v>73.5</v>
      </c>
    </row>
    <row r="16" spans="1:17">
      <c r="A16" s="32">
        <v>15</v>
      </c>
      <c r="B16" s="53"/>
      <c r="C16" s="3"/>
      <c r="D16" s="19"/>
      <c r="E16" s="3"/>
      <c r="F16" s="3"/>
      <c r="G16" s="3"/>
      <c r="H16" s="3"/>
      <c r="I16" s="3"/>
      <c r="J16" s="13">
        <v>10</v>
      </c>
      <c r="K16" s="13">
        <v>20</v>
      </c>
      <c r="L16" s="12" t="str">
        <f t="shared" si="6"/>
        <v>集中实习</v>
      </c>
      <c r="M16" s="12">
        <f t="shared" si="7"/>
        <v>50</v>
      </c>
      <c r="N16" s="12">
        <f t="shared" si="8"/>
        <v>0.7</v>
      </c>
      <c r="O16" s="12">
        <f t="shared" si="9"/>
        <v>1.5</v>
      </c>
      <c r="P16" s="12">
        <f t="shared" si="10"/>
        <v>7</v>
      </c>
      <c r="Q16" s="12">
        <f t="shared" si="11"/>
        <v>73.5</v>
      </c>
    </row>
    <row r="17" spans="1:17">
      <c r="A17" s="32">
        <v>16</v>
      </c>
      <c r="B17" s="53"/>
      <c r="C17" s="3"/>
      <c r="D17" s="19"/>
      <c r="E17" s="3"/>
      <c r="F17" s="3"/>
      <c r="G17" s="3"/>
      <c r="H17" s="3"/>
      <c r="I17" s="3"/>
      <c r="J17" s="13">
        <v>10</v>
      </c>
      <c r="K17" s="13">
        <v>20</v>
      </c>
      <c r="L17" s="12" t="str">
        <f t="shared" si="6"/>
        <v>集中实习</v>
      </c>
      <c r="M17" s="12">
        <f t="shared" si="7"/>
        <v>50</v>
      </c>
      <c r="N17" s="12">
        <f t="shared" si="8"/>
        <v>0.7</v>
      </c>
      <c r="O17" s="12">
        <f t="shared" si="9"/>
        <v>1.5</v>
      </c>
      <c r="P17" s="12">
        <f t="shared" si="10"/>
        <v>7</v>
      </c>
      <c r="Q17" s="12">
        <f t="shared" si="11"/>
        <v>73.5</v>
      </c>
    </row>
    <row r="18" spans="1:17">
      <c r="A18" s="32">
        <v>17</v>
      </c>
      <c r="B18" s="53"/>
      <c r="C18" s="3"/>
      <c r="D18" s="19"/>
      <c r="E18" s="3"/>
      <c r="F18" s="3"/>
      <c r="G18" s="3"/>
      <c r="H18" s="3"/>
      <c r="I18" s="3"/>
      <c r="J18" s="13">
        <v>10</v>
      </c>
      <c r="K18" s="13">
        <v>20</v>
      </c>
      <c r="L18" s="12" t="str">
        <f t="shared" si="6"/>
        <v>集中实习</v>
      </c>
      <c r="M18" s="12">
        <f t="shared" si="7"/>
        <v>50</v>
      </c>
      <c r="N18" s="12">
        <f t="shared" si="8"/>
        <v>0.7</v>
      </c>
      <c r="O18" s="12">
        <f t="shared" si="9"/>
        <v>1.5</v>
      </c>
      <c r="P18" s="12">
        <f t="shared" si="10"/>
        <v>7</v>
      </c>
      <c r="Q18" s="12">
        <f t="shared" si="11"/>
        <v>73.5</v>
      </c>
    </row>
    <row r="19" spans="1:17">
      <c r="A19" s="32">
        <v>18</v>
      </c>
      <c r="B19" s="53"/>
      <c r="C19" s="3"/>
      <c r="D19" s="19"/>
      <c r="E19" s="3"/>
      <c r="F19" s="3"/>
      <c r="G19" s="3"/>
      <c r="H19" s="3"/>
      <c r="I19" s="3"/>
      <c r="J19" s="13">
        <v>10</v>
      </c>
      <c r="K19" s="13">
        <v>20</v>
      </c>
      <c r="L19" s="12" t="str">
        <f t="shared" si="6"/>
        <v>集中实习</v>
      </c>
      <c r="M19" s="12">
        <f t="shared" si="7"/>
        <v>50</v>
      </c>
      <c r="N19" s="12">
        <f t="shared" si="8"/>
        <v>0.7</v>
      </c>
      <c r="O19" s="12">
        <f t="shared" si="9"/>
        <v>1.5</v>
      </c>
      <c r="P19" s="12">
        <f t="shared" si="10"/>
        <v>7</v>
      </c>
      <c r="Q19" s="12">
        <f t="shared" si="11"/>
        <v>73.5</v>
      </c>
    </row>
    <row r="20" spans="1:17">
      <c r="A20" s="32">
        <v>19</v>
      </c>
      <c r="B20" s="53"/>
      <c r="C20" s="3"/>
      <c r="D20" s="19"/>
      <c r="E20" s="3"/>
      <c r="F20" s="3"/>
      <c r="G20" s="3"/>
      <c r="H20" s="3"/>
      <c r="I20" s="3"/>
      <c r="J20" s="13">
        <v>10</v>
      </c>
      <c r="K20" s="13">
        <v>20</v>
      </c>
      <c r="L20" s="12" t="str">
        <f t="shared" si="6"/>
        <v>集中实习</v>
      </c>
      <c r="M20" s="12">
        <f t="shared" si="7"/>
        <v>50</v>
      </c>
      <c r="N20" s="12">
        <f t="shared" si="8"/>
        <v>0.7</v>
      </c>
      <c r="O20" s="12">
        <f t="shared" si="9"/>
        <v>1.5</v>
      </c>
      <c r="P20" s="12">
        <f t="shared" si="10"/>
        <v>7</v>
      </c>
      <c r="Q20" s="12">
        <f t="shared" si="11"/>
        <v>73.5</v>
      </c>
    </row>
    <row r="21" spans="1:17">
      <c r="A21" s="27">
        <v>20</v>
      </c>
      <c r="B21" s="54"/>
      <c r="C21" s="29"/>
      <c r="D21" s="30"/>
      <c r="E21" s="29"/>
      <c r="F21" s="29"/>
      <c r="G21" s="29"/>
      <c r="H21" s="29"/>
      <c r="I21" s="29"/>
      <c r="J21" s="38">
        <v>10</v>
      </c>
      <c r="K21" s="38">
        <v>20</v>
      </c>
      <c r="L21" s="37" t="str">
        <f t="shared" si="6"/>
        <v>集中实习</v>
      </c>
      <c r="M21" s="37">
        <f t="shared" si="7"/>
        <v>50</v>
      </c>
      <c r="N21" s="37">
        <f t="shared" si="8"/>
        <v>0.7</v>
      </c>
      <c r="O21" s="37">
        <f t="shared" si="9"/>
        <v>1.5</v>
      </c>
      <c r="P21" s="37">
        <f t="shared" si="10"/>
        <v>7</v>
      </c>
      <c r="Q21" s="37">
        <f t="shared" si="11"/>
        <v>73.5</v>
      </c>
    </row>
  </sheetData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horizontalDpi="200" verticalDpi="200" r:id="rId1"/>
  <headerFooter>
    <oddHeader>&amp;C&amp;"-,加粗"&amp;16实践课工作量计算 (校外实践含顶岗实习、专业综合实训指导)</oddHeader>
    <oddFooter xml:space="preserve">&amp;C&amp;12院负责人：            制表人：&amp;R&amp;12 2019年   月   日     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表一实践教学工作量总表</vt:lpstr>
      <vt:lpstr>表二校内独立实验实训</vt:lpstr>
      <vt:lpstr>表三毕业论文设计</vt:lpstr>
      <vt:lpstr>表四毕业论文答辩</vt:lpstr>
      <vt:lpstr>表五校外含顶岗实习、专业综合实训指导</vt:lpstr>
      <vt:lpstr>表二校内独立实验实训!Print_Titles</vt:lpstr>
      <vt:lpstr>表三毕业论文设计!Print_Titles</vt:lpstr>
      <vt:lpstr>表四毕业论文答辩!Print_Titles</vt:lpstr>
      <vt:lpstr>表五校外含顶岗实习、专业综合实训指导!Print_Titles</vt:lpstr>
      <vt:lpstr>表一实践教学工作量总表!Print_Titles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2019-12-17T01:46:15Z</dcterms:modified>
</cp:coreProperties>
</file>